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K:\Ape\COMUN\SCPT\Balanza_Fiscal_2013\Imputacion\Imputacion_gastos_13\2_1y2_2_Financiacion_Territorial_13v\21_Financiacion_Regional_13v\"/>
    </mc:Choice>
  </mc:AlternateContent>
  <bookViews>
    <workbookView xWindow="-120" yWindow="360" windowWidth="12030" windowHeight="10350" tabRatio="740"/>
  </bookViews>
  <sheets>
    <sheet name="Resumen" sheetId="105" r:id="rId1"/>
    <sheet name="Total" sheetId="14" r:id="rId2"/>
    <sheet name="941M" sheetId="102" r:id="rId3"/>
    <sheet name="FP008" sheetId="106" r:id="rId4"/>
    <sheet name="FP009" sheetId="103" r:id="rId5"/>
    <sheet name="FP010_1" sheetId="107" r:id="rId6"/>
    <sheet name="FP011" sheetId="108" r:id="rId7"/>
    <sheet name="FP012_1" sheetId="109" r:id="rId8"/>
    <sheet name="FP013" sheetId="110" r:id="rId9"/>
    <sheet name="FP021_1" sheetId="113" r:id="rId10"/>
    <sheet name="FP022" sheetId="112" r:id="rId11"/>
    <sheet name="FP023_1" sheetId="114" r:id="rId12"/>
    <sheet name="FP024_1" sheetId="115" r:id="rId13"/>
    <sheet name="FP025_1" sheetId="116" r:id="rId14"/>
    <sheet name="FP026_1" sheetId="118" r:id="rId15"/>
    <sheet name="FP027_1" sheetId="119" r:id="rId16"/>
    <sheet name="941M_2" sheetId="100" r:id="rId17"/>
    <sheet name="321M_2" sheetId="117" r:id="rId18"/>
    <sheet name="321N_2" sheetId="41" r:id="rId19"/>
    <sheet name="322A_2" sheetId="40" r:id="rId20"/>
    <sheet name="322B_2" sheetId="39" r:id="rId21"/>
    <sheet name="322C_2" sheetId="38" r:id="rId22"/>
    <sheet name="322E_2" sheetId="36" r:id="rId23"/>
    <sheet name="322G_2" sheetId="35" r:id="rId24"/>
    <sheet name="322K_2" sheetId="99" r:id="rId25"/>
    <sheet name="322L_2" sheetId="101" r:id="rId26"/>
    <sheet name="324M_2" sheetId="46" r:id="rId27"/>
    <sheet name="SS21_1" sheetId="45" r:id="rId28"/>
    <sheet name="SS22_1" sheetId="44" r:id="rId29"/>
    <sheet name="SS25_1" sheetId="48" r:id="rId30"/>
    <sheet name="SS26_1" sheetId="49" r:id="rId31"/>
    <sheet name="SS31_2" sheetId="43" r:id="rId32"/>
    <sheet name="SS35_2" sheetId="47" r:id="rId33"/>
    <sheet name="FP053" sheetId="120" r:id="rId34"/>
    <sheet name="942N_3" sheetId="65" r:id="rId35"/>
    <sheet name="FP040_1" sheetId="31" r:id="rId36"/>
    <sheet name="FP041_1" sheetId="122" r:id="rId37"/>
    <sheet name="FP042" sheetId="123" r:id="rId38"/>
    <sheet name="FP043" sheetId="124" r:id="rId39"/>
    <sheet name="FP044_1" sheetId="125" r:id="rId40"/>
    <sheet name="FP045" sheetId="126" r:id="rId41"/>
    <sheet name="FP046_1" sheetId="127" r:id="rId42"/>
    <sheet name="FP047_1" sheetId="57" r:id="rId43"/>
    <sheet name="FP048_1" sheetId="129" r:id="rId44"/>
    <sheet name="FP049_1" sheetId="130" r:id="rId45"/>
    <sheet name="FP050_1" sheetId="60" r:id="rId46"/>
    <sheet name="FP051" sheetId="132" r:id="rId47"/>
    <sheet name="941O_1" sheetId="131" r:id="rId48"/>
    <sheet name="FP052" sheetId="133" r:id="rId49"/>
    <sheet name="FP010_2" sheetId="134" r:id="rId50"/>
    <sheet name="FP012_2" sheetId="149" r:id="rId51"/>
    <sheet name="FP021_2" sheetId="135" r:id="rId52"/>
    <sheet name="FP023_2" sheetId="136" r:id="rId53"/>
    <sheet name="FP024_2" sheetId="137" r:id="rId54"/>
    <sheet name="FP025_2" sheetId="138" r:id="rId55"/>
    <sheet name="FP026_2" sheetId="139" r:id="rId56"/>
    <sheet name="FP040_2" sheetId="140" r:id="rId57"/>
    <sheet name="FP041_2" sheetId="141" r:id="rId58"/>
    <sheet name="FP044_2" sheetId="150" r:id="rId59"/>
    <sheet name="FP046_2" sheetId="142" r:id="rId60"/>
    <sheet name="FP047_2" sheetId="62" r:id="rId61"/>
    <sheet name="FP048_2" sheetId="148" r:id="rId62"/>
    <sheet name="FP049_2" sheetId="143" r:id="rId63"/>
    <sheet name="FP050_2" sheetId="144" r:id="rId64"/>
    <sheet name="FP054" sheetId="145" r:id="rId65"/>
    <sheet name="AAF01" sheetId="5" r:id="rId66"/>
    <sheet name="AAF02" sheetId="83" r:id="rId67"/>
    <sheet name="AAF03" sheetId="82" r:id="rId68"/>
    <sheet name="AAF04" sheetId="81" r:id="rId69"/>
    <sheet name="AAF05" sheetId="80" r:id="rId70"/>
    <sheet name="AAF06" sheetId="79" r:id="rId71"/>
    <sheet name="AAF07" sheetId="78" r:id="rId72"/>
    <sheet name="AAF08" sheetId="77" r:id="rId73"/>
    <sheet name="AAF09" sheetId="76" r:id="rId74"/>
    <sheet name="AAF10" sheetId="75" r:id="rId75"/>
    <sheet name="AAF11" sheetId="74" r:id="rId76"/>
    <sheet name="AAF12" sheetId="73" r:id="rId77"/>
    <sheet name="AAF13" sheetId="72" r:id="rId78"/>
    <sheet name="AAF14" sheetId="4" r:id="rId79"/>
    <sheet name="AAF15" sheetId="86" r:id="rId80"/>
    <sheet name="AAF16" sheetId="85" r:id="rId81"/>
    <sheet name="AAF17" sheetId="87" r:id="rId82"/>
    <sheet name="AAF18" sheetId="88" r:id="rId83"/>
    <sheet name="AAF19" sheetId="89" r:id="rId84"/>
    <sheet name="AAF20" sheetId="90" r:id="rId85"/>
    <sheet name="AAF21" sheetId="92" r:id="rId86"/>
    <sheet name="AAF22" sheetId="91" r:id="rId87"/>
    <sheet name="AAF23" sheetId="93" r:id="rId88"/>
    <sheet name="AAF24" sheetId="94" r:id="rId89"/>
    <sheet name="Resumen_Hor" sheetId="151" r:id="rId90"/>
  </sheets>
  <definedNames>
    <definedName name="_xlnm.Print_Area" localSheetId="16">'941M_2'!$A$1:$G$98</definedName>
    <definedName name="_xlnm.Print_Area" localSheetId="15">FP027_1!$A$1:$G$54</definedName>
    <definedName name="_xlnm.Print_Area" localSheetId="0">Resumen!$A$1:$D$112</definedName>
  </definedNames>
  <calcPr calcId="152511"/>
</workbook>
</file>

<file path=xl/calcChain.xml><?xml version="1.0" encoding="utf-8"?>
<calcChain xmlns="http://schemas.openxmlformats.org/spreadsheetml/2006/main">
  <c r="D4" i="151" l="1"/>
  <c r="D5" i="151"/>
  <c r="D6" i="151"/>
  <c r="D7" i="151"/>
  <c r="D8" i="151"/>
  <c r="D9" i="151"/>
  <c r="D10" i="151"/>
  <c r="D11" i="151"/>
  <c r="D12" i="151"/>
  <c r="D13" i="151"/>
  <c r="D14" i="151"/>
  <c r="D15" i="151"/>
  <c r="D16" i="151"/>
  <c r="D17" i="151"/>
  <c r="D18" i="151"/>
  <c r="D19" i="151"/>
  <c r="D20" i="151"/>
  <c r="D21" i="151"/>
  <c r="D22" i="151"/>
  <c r="D23" i="151"/>
  <c r="D24" i="151"/>
  <c r="D25" i="151"/>
  <c r="D26" i="151"/>
  <c r="D27" i="151"/>
  <c r="D28" i="151"/>
  <c r="D29" i="151"/>
  <c r="D30" i="151"/>
  <c r="D31" i="151"/>
  <c r="D32" i="151"/>
  <c r="D33" i="151"/>
  <c r="D34" i="151"/>
  <c r="D35" i="151"/>
  <c r="D36" i="151"/>
  <c r="D37" i="151"/>
  <c r="D38" i="151"/>
  <c r="D39" i="151"/>
  <c r="D40" i="151"/>
  <c r="D41" i="151"/>
  <c r="D42" i="151"/>
  <c r="D43" i="151"/>
  <c r="D44" i="151"/>
  <c r="D45" i="151"/>
  <c r="D46" i="151"/>
  <c r="D47" i="151"/>
  <c r="D48" i="151"/>
  <c r="D49" i="151"/>
  <c r="D50" i="151"/>
  <c r="D51" i="151"/>
  <c r="D52" i="151"/>
  <c r="D53" i="151"/>
  <c r="D54" i="151"/>
  <c r="D55" i="151"/>
  <c r="D56" i="151"/>
  <c r="D57" i="151"/>
  <c r="D58" i="151"/>
  <c r="D59" i="151"/>
  <c r="D60" i="151"/>
  <c r="D61" i="151"/>
  <c r="D62" i="151"/>
  <c r="D63" i="151"/>
  <c r="D64" i="151"/>
  <c r="D65" i="151"/>
  <c r="D66" i="151"/>
  <c r="D67" i="151"/>
  <c r="D68" i="151"/>
  <c r="D69" i="151"/>
  <c r="D70" i="151"/>
  <c r="D71" i="151"/>
  <c r="D72" i="151"/>
  <c r="D73" i="151"/>
  <c r="D74" i="151"/>
  <c r="D75" i="151"/>
  <c r="D76" i="151"/>
  <c r="D77" i="151"/>
  <c r="D78" i="151"/>
  <c r="D79" i="151"/>
  <c r="D80" i="151"/>
  <c r="D81" i="151"/>
  <c r="D82" i="151"/>
  <c r="D3" i="151"/>
  <c r="W83" i="151"/>
  <c r="V83" i="151"/>
  <c r="U83" i="151"/>
  <c r="T83" i="151"/>
  <c r="S83" i="151"/>
  <c r="R83" i="151"/>
  <c r="Q83" i="151"/>
  <c r="P83" i="151"/>
  <c r="O83" i="151"/>
  <c r="N83" i="151"/>
  <c r="M83" i="151"/>
  <c r="L83" i="151"/>
  <c r="K83" i="151"/>
  <c r="J83" i="151"/>
  <c r="I83" i="151"/>
  <c r="H83" i="151"/>
  <c r="G83" i="151"/>
  <c r="F83" i="151"/>
  <c r="E83" i="151"/>
  <c r="J65" i="14"/>
  <c r="J66" i="14"/>
  <c r="J67" i="14"/>
  <c r="J68" i="14"/>
  <c r="J69" i="14"/>
  <c r="J70" i="14"/>
  <c r="J71" i="14"/>
  <c r="J72" i="14"/>
  <c r="J73" i="14"/>
  <c r="J74" i="14"/>
  <c r="J75" i="14"/>
  <c r="J76" i="14"/>
  <c r="J77" i="14"/>
  <c r="J78" i="14"/>
  <c r="J79" i="14"/>
  <c r="J80" i="14"/>
  <c r="J81" i="14"/>
  <c r="J82" i="14"/>
  <c r="J64" i="14"/>
  <c r="J146" i="14"/>
  <c r="J147" i="14"/>
  <c r="J148" i="14"/>
  <c r="J149" i="14"/>
  <c r="J150" i="14"/>
  <c r="J151" i="14"/>
  <c r="J152" i="14"/>
  <c r="J153" i="14"/>
  <c r="J154" i="14"/>
  <c r="J155" i="14"/>
  <c r="J156" i="14"/>
  <c r="J157" i="14"/>
  <c r="J158" i="14"/>
  <c r="J161" i="14"/>
  <c r="J162" i="14"/>
  <c r="J145" i="14"/>
  <c r="F48" i="119"/>
  <c r="E48" i="119"/>
  <c r="D27" i="119"/>
  <c r="K24" i="132"/>
  <c r="K25" i="132"/>
  <c r="K26" i="132"/>
  <c r="K27" i="132"/>
  <c r="K28" i="132"/>
  <c r="K29" i="132"/>
  <c r="K30" i="132"/>
  <c r="K31" i="132"/>
  <c r="K32" i="132"/>
  <c r="K33" i="132"/>
  <c r="K34" i="132"/>
  <c r="K35" i="132"/>
  <c r="K36" i="132"/>
  <c r="K37" i="132"/>
  <c r="K38" i="132"/>
  <c r="K39" i="132"/>
  <c r="K40" i="132"/>
  <c r="K41" i="132"/>
  <c r="K23" i="132"/>
  <c r="D38" i="150"/>
  <c r="D39" i="150"/>
  <c r="D40" i="150"/>
  <c r="D24" i="150"/>
  <c r="D25" i="150"/>
  <c r="D26" i="150"/>
  <c r="D27" i="150"/>
  <c r="D28" i="150"/>
  <c r="D29" i="150"/>
  <c r="D30" i="150"/>
  <c r="D31" i="150"/>
  <c r="D32" i="150"/>
  <c r="D33" i="150"/>
  <c r="D34" i="150"/>
  <c r="D35" i="150"/>
  <c r="D36" i="150"/>
  <c r="D37" i="150"/>
  <c r="D23" i="150"/>
  <c r="D41" i="150"/>
  <c r="C49" i="125"/>
  <c r="C48" i="125"/>
  <c r="D48" i="125"/>
  <c r="D38" i="125"/>
  <c r="F56" i="125"/>
  <c r="D49" i="125"/>
  <c r="D39" i="125"/>
  <c r="E40" i="150"/>
  <c r="E39" i="150"/>
  <c r="E38" i="150"/>
  <c r="E37" i="150"/>
  <c r="E36" i="150"/>
  <c r="E35" i="150"/>
  <c r="E34" i="150"/>
  <c r="E33" i="150"/>
  <c r="E32" i="150"/>
  <c r="E31" i="150"/>
  <c r="E30" i="150"/>
  <c r="E29" i="150"/>
  <c r="E28" i="150"/>
  <c r="E27" i="150"/>
  <c r="E26" i="150"/>
  <c r="E25" i="150"/>
  <c r="E24" i="150"/>
  <c r="E23" i="150"/>
  <c r="D67" i="105"/>
  <c r="F65" i="149"/>
  <c r="F63" i="149"/>
  <c r="F60" i="149"/>
  <c r="F59" i="149"/>
  <c r="F58" i="149"/>
  <c r="F57" i="149"/>
  <c r="F56" i="149"/>
  <c r="F55" i="149"/>
  <c r="F54" i="149"/>
  <c r="F53" i="149"/>
  <c r="F52" i="149"/>
  <c r="F51" i="149"/>
  <c r="D27" i="149"/>
  <c r="E27" i="149"/>
  <c r="F50" i="149"/>
  <c r="F49" i="149"/>
  <c r="D25" i="149"/>
  <c r="E25" i="149"/>
  <c r="F48" i="149"/>
  <c r="F47" i="149"/>
  <c r="D23" i="149"/>
  <c r="E23" i="149"/>
  <c r="C62" i="149"/>
  <c r="D40" i="149"/>
  <c r="E40" i="149"/>
  <c r="D39" i="149"/>
  <c r="E39" i="149"/>
  <c r="D38" i="149"/>
  <c r="E38" i="149"/>
  <c r="D37" i="149"/>
  <c r="E37" i="149"/>
  <c r="D36" i="149"/>
  <c r="E36" i="149"/>
  <c r="D35" i="149"/>
  <c r="E35" i="149"/>
  <c r="D34" i="149"/>
  <c r="E34" i="149"/>
  <c r="D33" i="149"/>
  <c r="E33" i="149"/>
  <c r="D32" i="149"/>
  <c r="E32" i="149"/>
  <c r="D31" i="149"/>
  <c r="E31" i="149"/>
  <c r="D30" i="149"/>
  <c r="E30" i="149"/>
  <c r="D29" i="149"/>
  <c r="E29" i="149"/>
  <c r="D28" i="149"/>
  <c r="E28" i="149"/>
  <c r="D26" i="149"/>
  <c r="E26" i="149"/>
  <c r="D24" i="149"/>
  <c r="E24" i="149"/>
  <c r="E41" i="150"/>
  <c r="B6" i="150"/>
  <c r="D75" i="105"/>
  <c r="D41" i="149"/>
  <c r="B6" i="149"/>
  <c r="E41" i="149"/>
  <c r="D24" i="148"/>
  <c r="D173" i="14"/>
  <c r="D25" i="148"/>
  <c r="D26" i="148"/>
  <c r="D175" i="14"/>
  <c r="J175" i="14"/>
  <c r="D27" i="148"/>
  <c r="D28" i="148"/>
  <c r="D177" i="14"/>
  <c r="D29" i="148"/>
  <c r="D30" i="148"/>
  <c r="D179" i="14"/>
  <c r="I229" i="14"/>
  <c r="D31" i="148"/>
  <c r="D32" i="148"/>
  <c r="D181" i="14"/>
  <c r="D33" i="148"/>
  <c r="D34" i="148"/>
  <c r="D183" i="14"/>
  <c r="E183" i="14"/>
  <c r="F183" i="14"/>
  <c r="G183" i="14"/>
  <c r="D35" i="148"/>
  <c r="D36" i="148"/>
  <c r="D185" i="14"/>
  <c r="D37" i="148"/>
  <c r="D38" i="148"/>
  <c r="D187" i="14"/>
  <c r="I237" i="14"/>
  <c r="D39" i="148"/>
  <c r="D40" i="148"/>
  <c r="D189" i="14"/>
  <c r="D23" i="148"/>
  <c r="D41" i="148"/>
  <c r="E41" i="148"/>
  <c r="E39" i="148"/>
  <c r="E37" i="148"/>
  <c r="E35" i="148"/>
  <c r="E33" i="148"/>
  <c r="E31" i="148"/>
  <c r="E29" i="148"/>
  <c r="E27" i="148"/>
  <c r="E25" i="148"/>
  <c r="E23" i="148"/>
  <c r="E56" i="129"/>
  <c r="D25" i="129"/>
  <c r="E57" i="129"/>
  <c r="D26" i="129"/>
  <c r="E58" i="129"/>
  <c r="D27" i="129"/>
  <c r="E59" i="129"/>
  <c r="D28" i="129"/>
  <c r="E60" i="129"/>
  <c r="D29" i="129"/>
  <c r="E61" i="129"/>
  <c r="D30" i="129"/>
  <c r="E62" i="129"/>
  <c r="D31" i="129"/>
  <c r="E63" i="129"/>
  <c r="D32" i="129"/>
  <c r="E64" i="129"/>
  <c r="D33" i="129"/>
  <c r="E65" i="129"/>
  <c r="D34" i="129"/>
  <c r="E66" i="129"/>
  <c r="D35" i="129"/>
  <c r="E67" i="129"/>
  <c r="D36" i="129"/>
  <c r="E68" i="129"/>
  <c r="D37" i="129"/>
  <c r="E69" i="129"/>
  <c r="D38" i="129"/>
  <c r="E70" i="129"/>
  <c r="D39" i="129"/>
  <c r="E39" i="129"/>
  <c r="E71" i="129"/>
  <c r="D40" i="129"/>
  <c r="E72" i="129"/>
  <c r="D41" i="129"/>
  <c r="E41" i="129"/>
  <c r="E55" i="129"/>
  <c r="D24" i="129"/>
  <c r="I89" i="103"/>
  <c r="I90" i="103"/>
  <c r="I91" i="103"/>
  <c r="I92" i="103"/>
  <c r="I93" i="103"/>
  <c r="I94" i="103"/>
  <c r="I95" i="103"/>
  <c r="I96" i="103"/>
  <c r="I97" i="103"/>
  <c r="I98" i="103"/>
  <c r="I99" i="103"/>
  <c r="I100" i="103"/>
  <c r="I101" i="103"/>
  <c r="I102" i="103"/>
  <c r="I88" i="103"/>
  <c r="D38" i="94"/>
  <c r="D37" i="94"/>
  <c r="D38" i="93"/>
  <c r="D37" i="93"/>
  <c r="D38" i="92"/>
  <c r="D37" i="92"/>
  <c r="D38" i="85"/>
  <c r="D37" i="85"/>
  <c r="D38" i="86"/>
  <c r="D37" i="86"/>
  <c r="D38" i="4"/>
  <c r="D37" i="4"/>
  <c r="D38" i="72"/>
  <c r="D37" i="72"/>
  <c r="D38" i="75"/>
  <c r="D37" i="75"/>
  <c r="D38" i="76"/>
  <c r="D37" i="76"/>
  <c r="D38" i="77"/>
  <c r="D37" i="77"/>
  <c r="D38" i="78"/>
  <c r="D37" i="78"/>
  <c r="D38" i="80"/>
  <c r="D37" i="80"/>
  <c r="D38" i="81"/>
  <c r="D37" i="81"/>
  <c r="D38" i="83"/>
  <c r="D37" i="83"/>
  <c r="D38" i="5"/>
  <c r="D37" i="5"/>
  <c r="D38" i="88"/>
  <c r="D37" i="88"/>
  <c r="C78" i="125"/>
  <c r="C77" i="125"/>
  <c r="E122" i="103"/>
  <c r="E104" i="103"/>
  <c r="C49" i="92"/>
  <c r="E49" i="90"/>
  <c r="D49" i="90"/>
  <c r="C49" i="90"/>
  <c r="C49" i="83"/>
  <c r="H47" i="89"/>
  <c r="C49" i="94"/>
  <c r="C49" i="93"/>
  <c r="C49" i="88"/>
  <c r="C49" i="86"/>
  <c r="F48" i="73"/>
  <c r="D37" i="73"/>
  <c r="E50" i="73"/>
  <c r="D50" i="73"/>
  <c r="F49" i="73"/>
  <c r="D38" i="73"/>
  <c r="C50" i="73"/>
  <c r="F50" i="73"/>
  <c r="E48" i="74"/>
  <c r="D38" i="74"/>
  <c r="E38" i="74" s="1"/>
  <c r="E47" i="74"/>
  <c r="D37" i="74"/>
  <c r="E37" i="74" s="1"/>
  <c r="D49" i="74"/>
  <c r="C49" i="74"/>
  <c r="D49" i="82"/>
  <c r="F48" i="82"/>
  <c r="D38" i="82"/>
  <c r="F47" i="82"/>
  <c r="D37" i="82"/>
  <c r="E49" i="82"/>
  <c r="C49" i="82"/>
  <c r="F49" i="82"/>
  <c r="C49" i="5"/>
  <c r="D49" i="87"/>
  <c r="C49" i="87"/>
  <c r="E48" i="87"/>
  <c r="D38" i="87"/>
  <c r="E47" i="87"/>
  <c r="D37" i="87"/>
  <c r="E49" i="87"/>
  <c r="C49" i="77"/>
  <c r="C49" i="80"/>
  <c r="C49" i="81"/>
  <c r="C49" i="72"/>
  <c r="C49" i="4"/>
  <c r="C49" i="85"/>
  <c r="C49" i="75"/>
  <c r="C49" i="76"/>
  <c r="C49" i="78"/>
  <c r="D146" i="14"/>
  <c r="H223" i="14"/>
  <c r="D147" i="14"/>
  <c r="H224" i="14"/>
  <c r="D148" i="14"/>
  <c r="E148" i="14"/>
  <c r="D149" i="14"/>
  <c r="H226" i="14"/>
  <c r="D150" i="14"/>
  <c r="H227" i="14"/>
  <c r="D151" i="14"/>
  <c r="H228" i="14"/>
  <c r="D152" i="14"/>
  <c r="E152" i="14"/>
  <c r="D153" i="14"/>
  <c r="H230" i="14"/>
  <c r="D154" i="14"/>
  <c r="H231" i="14"/>
  <c r="D155" i="14"/>
  <c r="H232" i="14"/>
  <c r="D156" i="14"/>
  <c r="E156" i="14"/>
  <c r="D157" i="14"/>
  <c r="H234" i="14"/>
  <c r="D158" i="14"/>
  <c r="H235" i="14"/>
  <c r="D161" i="14"/>
  <c r="H238" i="14"/>
  <c r="D162" i="14"/>
  <c r="H239" i="14"/>
  <c r="D145" i="14"/>
  <c r="D119" i="14"/>
  <c r="D120" i="14"/>
  <c r="G224" i="14"/>
  <c r="D121" i="14"/>
  <c r="G225" i="14"/>
  <c r="D122" i="14"/>
  <c r="G226" i="14"/>
  <c r="D123" i="14"/>
  <c r="D124" i="14"/>
  <c r="G228" i="14"/>
  <c r="D125" i="14"/>
  <c r="G229" i="14"/>
  <c r="D126" i="14"/>
  <c r="G230" i="14"/>
  <c r="D127" i="14"/>
  <c r="D128" i="14"/>
  <c r="G232" i="14"/>
  <c r="D129" i="14"/>
  <c r="G233" i="14"/>
  <c r="D130" i="14"/>
  <c r="G234" i="14"/>
  <c r="D131" i="14"/>
  <c r="D38" i="132"/>
  <c r="D133" i="14"/>
  <c r="E133" i="14"/>
  <c r="D134" i="14"/>
  <c r="D135" i="14"/>
  <c r="G239" i="14"/>
  <c r="D118" i="14"/>
  <c r="E118" i="14"/>
  <c r="D65" i="14"/>
  <c r="D66" i="14"/>
  <c r="D67" i="14"/>
  <c r="D68" i="14"/>
  <c r="D69" i="14"/>
  <c r="D70" i="14"/>
  <c r="D71" i="14"/>
  <c r="D72" i="14"/>
  <c r="D73" i="14"/>
  <c r="D74" i="14"/>
  <c r="D75" i="14"/>
  <c r="D76" i="14"/>
  <c r="D77" i="14"/>
  <c r="D78" i="14"/>
  <c r="D79" i="14"/>
  <c r="D80" i="14"/>
  <c r="D64" i="14"/>
  <c r="F47" i="90"/>
  <c r="D37" i="90"/>
  <c r="E47" i="79"/>
  <c r="E48" i="79"/>
  <c r="E49" i="79"/>
  <c r="D49" i="79"/>
  <c r="C49" i="79"/>
  <c r="F64" i="145"/>
  <c r="F65" i="145"/>
  <c r="I58" i="102"/>
  <c r="E86" i="145"/>
  <c r="F49" i="145"/>
  <c r="H49" i="145"/>
  <c r="F50" i="145"/>
  <c r="H50" i="145"/>
  <c r="J50" i="145"/>
  <c r="L50" i="145"/>
  <c r="D24" i="145"/>
  <c r="E24" i="145"/>
  <c r="F51" i="145"/>
  <c r="H51" i="145"/>
  <c r="J51" i="145"/>
  <c r="L51" i="145"/>
  <c r="D25" i="145"/>
  <c r="E25" i="145"/>
  <c r="F52" i="145"/>
  <c r="H52" i="145"/>
  <c r="J52" i="145"/>
  <c r="L52" i="145"/>
  <c r="D26" i="145"/>
  <c r="E26" i="145"/>
  <c r="F53" i="145"/>
  <c r="G53" i="145"/>
  <c r="H53" i="145"/>
  <c r="J53" i="145"/>
  <c r="L53" i="145"/>
  <c r="D27" i="145"/>
  <c r="E27" i="145"/>
  <c r="F54" i="145"/>
  <c r="F55" i="145"/>
  <c r="H55" i="145"/>
  <c r="J55" i="145"/>
  <c r="L55" i="145"/>
  <c r="D29" i="145"/>
  <c r="E29" i="145"/>
  <c r="F56" i="145"/>
  <c r="H56" i="145"/>
  <c r="J56" i="145"/>
  <c r="L56" i="145"/>
  <c r="F57" i="145"/>
  <c r="H57" i="145"/>
  <c r="J57" i="145"/>
  <c r="L57" i="145"/>
  <c r="D31" i="145"/>
  <c r="E31" i="145"/>
  <c r="F58" i="145"/>
  <c r="H58" i="145"/>
  <c r="J58" i="145"/>
  <c r="L58" i="145"/>
  <c r="F59" i="145"/>
  <c r="H59" i="145"/>
  <c r="J59" i="145"/>
  <c r="L59" i="145"/>
  <c r="D33" i="145"/>
  <c r="E33" i="145"/>
  <c r="F60" i="145"/>
  <c r="H60" i="145"/>
  <c r="J60" i="145"/>
  <c r="L60" i="145"/>
  <c r="F61" i="145"/>
  <c r="H61" i="145"/>
  <c r="J61" i="145"/>
  <c r="L61" i="145"/>
  <c r="D35" i="145"/>
  <c r="E35" i="145"/>
  <c r="F62" i="145"/>
  <c r="H62" i="145"/>
  <c r="J62" i="145"/>
  <c r="L62" i="145"/>
  <c r="H63" i="145"/>
  <c r="J63" i="145"/>
  <c r="L63" i="145"/>
  <c r="D37" i="145"/>
  <c r="E37" i="145"/>
  <c r="H64" i="145"/>
  <c r="J64" i="145"/>
  <c r="L64" i="145"/>
  <c r="D38" i="145"/>
  <c r="E38" i="145"/>
  <c r="H65" i="145"/>
  <c r="J65" i="145"/>
  <c r="L65" i="145"/>
  <c r="D39" i="145"/>
  <c r="E39" i="145"/>
  <c r="H66" i="145"/>
  <c r="J66" i="145"/>
  <c r="L66" i="145"/>
  <c r="D40" i="145"/>
  <c r="E40" i="145"/>
  <c r="K67" i="145"/>
  <c r="I67" i="145"/>
  <c r="G67" i="145"/>
  <c r="C65" i="145"/>
  <c r="D30" i="145"/>
  <c r="D32" i="145"/>
  <c r="D34" i="145"/>
  <c r="D36" i="145"/>
  <c r="E30" i="145"/>
  <c r="E32" i="145"/>
  <c r="E34" i="145"/>
  <c r="E36" i="145"/>
  <c r="D62" i="144"/>
  <c r="D63" i="144"/>
  <c r="D66" i="144"/>
  <c r="D23" i="144"/>
  <c r="D24" i="144"/>
  <c r="D25" i="144"/>
  <c r="D26" i="144"/>
  <c r="D27" i="144"/>
  <c r="D28" i="144"/>
  <c r="D29" i="144"/>
  <c r="D30" i="144"/>
  <c r="D31" i="144"/>
  <c r="D32" i="144"/>
  <c r="D33" i="144"/>
  <c r="D34" i="144"/>
  <c r="D35" i="144"/>
  <c r="D36" i="144"/>
  <c r="D37" i="144"/>
  <c r="D38" i="144"/>
  <c r="D39" i="144"/>
  <c r="D40" i="144"/>
  <c r="D41" i="144"/>
  <c r="E41" i="144"/>
  <c r="E40" i="144"/>
  <c r="F40" i="144"/>
  <c r="G40" i="144"/>
  <c r="E39" i="144"/>
  <c r="E38" i="144"/>
  <c r="F38" i="144"/>
  <c r="G38" i="144"/>
  <c r="E37" i="144"/>
  <c r="E36" i="144"/>
  <c r="F36" i="144"/>
  <c r="G36" i="144"/>
  <c r="E35" i="144"/>
  <c r="E34" i="144"/>
  <c r="F34" i="144"/>
  <c r="G34" i="144"/>
  <c r="E33" i="144"/>
  <c r="E32" i="144"/>
  <c r="F32" i="144"/>
  <c r="G32" i="144"/>
  <c r="E31" i="144"/>
  <c r="E30" i="144"/>
  <c r="F30" i="144"/>
  <c r="G30" i="144"/>
  <c r="E29" i="144"/>
  <c r="E28" i="144"/>
  <c r="F28" i="144"/>
  <c r="G28" i="144"/>
  <c r="E27" i="144"/>
  <c r="E26" i="144"/>
  <c r="F26" i="144"/>
  <c r="G26" i="144"/>
  <c r="E25" i="144"/>
  <c r="E24" i="144"/>
  <c r="F24" i="144"/>
  <c r="G24" i="144"/>
  <c r="E23" i="144"/>
  <c r="B6" i="144"/>
  <c r="D80" i="105"/>
  <c r="D61" i="143"/>
  <c r="D37" i="143"/>
  <c r="D62" i="143"/>
  <c r="D38" i="143"/>
  <c r="E38" i="143"/>
  <c r="D63" i="143"/>
  <c r="D39" i="143"/>
  <c r="E39" i="143"/>
  <c r="D65" i="143"/>
  <c r="D23" i="143"/>
  <c r="D24" i="143"/>
  <c r="D25" i="143"/>
  <c r="D26" i="143"/>
  <c r="D27" i="143"/>
  <c r="D28" i="143"/>
  <c r="D29" i="143"/>
  <c r="D30" i="143"/>
  <c r="D31" i="143"/>
  <c r="D32" i="143"/>
  <c r="D33" i="143"/>
  <c r="D34" i="143"/>
  <c r="D35" i="143"/>
  <c r="D36" i="143"/>
  <c r="E36" i="143"/>
  <c r="D40" i="143"/>
  <c r="E40" i="143"/>
  <c r="E35" i="143"/>
  <c r="E34" i="143"/>
  <c r="E33" i="143"/>
  <c r="E32" i="143"/>
  <c r="E31" i="143"/>
  <c r="E30" i="143"/>
  <c r="E29" i="143"/>
  <c r="E28" i="143"/>
  <c r="E27" i="143"/>
  <c r="E26" i="143"/>
  <c r="E25" i="143"/>
  <c r="E24" i="143"/>
  <c r="E23" i="143"/>
  <c r="D61" i="142"/>
  <c r="D37" i="142"/>
  <c r="D62" i="142"/>
  <c r="D65" i="142"/>
  <c r="D23" i="142"/>
  <c r="D24" i="142"/>
  <c r="D25" i="142"/>
  <c r="D26" i="142"/>
  <c r="D27" i="142"/>
  <c r="D28" i="142"/>
  <c r="D29" i="142"/>
  <c r="D30" i="142"/>
  <c r="D31" i="142"/>
  <c r="D32" i="142"/>
  <c r="D33" i="142"/>
  <c r="D34" i="142"/>
  <c r="D35" i="142"/>
  <c r="D36" i="142"/>
  <c r="D38" i="142"/>
  <c r="D39" i="142"/>
  <c r="D40" i="142"/>
  <c r="E40" i="142"/>
  <c r="E39" i="142"/>
  <c r="E38" i="142"/>
  <c r="E36" i="142"/>
  <c r="E35" i="142"/>
  <c r="E34" i="142"/>
  <c r="E33" i="142"/>
  <c r="E32" i="142"/>
  <c r="E31" i="142"/>
  <c r="E30" i="142"/>
  <c r="E29" i="142"/>
  <c r="E28" i="142"/>
  <c r="E27" i="142"/>
  <c r="E26" i="142"/>
  <c r="E25" i="142"/>
  <c r="E24" i="142"/>
  <c r="E23" i="142"/>
  <c r="D37" i="141"/>
  <c r="D38" i="141"/>
  <c r="D41" i="141"/>
  <c r="E41" i="141"/>
  <c r="E40" i="141"/>
  <c r="E39" i="141"/>
  <c r="E38" i="141"/>
  <c r="E37" i="141"/>
  <c r="E36" i="141"/>
  <c r="E35" i="141"/>
  <c r="E34" i="141"/>
  <c r="E33" i="141"/>
  <c r="E32" i="141"/>
  <c r="E31" i="141"/>
  <c r="E30" i="141"/>
  <c r="E29" i="141"/>
  <c r="E28" i="141"/>
  <c r="E27" i="141"/>
  <c r="E26" i="141"/>
  <c r="E25" i="141"/>
  <c r="E24" i="141"/>
  <c r="E23" i="141"/>
  <c r="D61" i="140"/>
  <c r="D62" i="140"/>
  <c r="D65" i="140"/>
  <c r="D23" i="140"/>
  <c r="D24" i="140"/>
  <c r="D25" i="140"/>
  <c r="D26" i="140"/>
  <c r="D27" i="140"/>
  <c r="D28" i="140"/>
  <c r="D29" i="140"/>
  <c r="D30" i="140"/>
  <c r="D31" i="140"/>
  <c r="D32" i="140"/>
  <c r="D33" i="140"/>
  <c r="D34" i="140"/>
  <c r="D35" i="140"/>
  <c r="D36" i="140"/>
  <c r="D37" i="140"/>
  <c r="D38" i="140"/>
  <c r="E38" i="140"/>
  <c r="D39" i="140"/>
  <c r="D40" i="140"/>
  <c r="E40" i="140"/>
  <c r="E39" i="140"/>
  <c r="E37" i="140"/>
  <c r="E36" i="140"/>
  <c r="E35" i="140"/>
  <c r="E34" i="140"/>
  <c r="E33" i="140"/>
  <c r="E32" i="140"/>
  <c r="E31" i="140"/>
  <c r="E30" i="140"/>
  <c r="E29" i="140"/>
  <c r="E28" i="140"/>
  <c r="E27" i="140"/>
  <c r="E26" i="140"/>
  <c r="E25" i="140"/>
  <c r="E24" i="140"/>
  <c r="E23" i="140"/>
  <c r="D23" i="139"/>
  <c r="D24" i="139"/>
  <c r="D25" i="139"/>
  <c r="D26" i="139"/>
  <c r="D27" i="139"/>
  <c r="D28" i="139"/>
  <c r="D29" i="139"/>
  <c r="D30" i="139"/>
  <c r="D31" i="139"/>
  <c r="D32" i="139"/>
  <c r="D33" i="139"/>
  <c r="D34" i="139"/>
  <c r="D35" i="139"/>
  <c r="D36" i="139"/>
  <c r="D37" i="139"/>
  <c r="D38" i="139"/>
  <c r="D39" i="139"/>
  <c r="D40" i="139"/>
  <c r="D41" i="139"/>
  <c r="E41" i="139"/>
  <c r="E40" i="139"/>
  <c r="E39" i="139"/>
  <c r="E38" i="139"/>
  <c r="E37" i="139"/>
  <c r="E36" i="139"/>
  <c r="E35" i="139"/>
  <c r="E34" i="139"/>
  <c r="E33" i="139"/>
  <c r="E32" i="139"/>
  <c r="E31" i="139"/>
  <c r="E30" i="139"/>
  <c r="E29" i="139"/>
  <c r="E28" i="139"/>
  <c r="E27" i="139"/>
  <c r="E26" i="139"/>
  <c r="E25" i="139"/>
  <c r="E24" i="139"/>
  <c r="E23" i="139"/>
  <c r="B6" i="139"/>
  <c r="D72" i="105"/>
  <c r="D23" i="138"/>
  <c r="D24" i="138"/>
  <c r="D25" i="138"/>
  <c r="D26" i="138"/>
  <c r="D27" i="138"/>
  <c r="D28" i="138"/>
  <c r="D29" i="138"/>
  <c r="D30" i="138"/>
  <c r="D31" i="138"/>
  <c r="D32" i="138"/>
  <c r="D33" i="138"/>
  <c r="D34" i="138"/>
  <c r="D35" i="138"/>
  <c r="D36" i="138"/>
  <c r="D37" i="138"/>
  <c r="D38" i="138"/>
  <c r="D39" i="138"/>
  <c r="D40" i="138"/>
  <c r="D41" i="138"/>
  <c r="E41" i="138"/>
  <c r="E40" i="138"/>
  <c r="E39" i="138"/>
  <c r="E38" i="138"/>
  <c r="E37" i="138"/>
  <c r="E36" i="138"/>
  <c r="E35" i="138"/>
  <c r="E34" i="138"/>
  <c r="E33" i="138"/>
  <c r="E32" i="138"/>
  <c r="E31" i="138"/>
  <c r="E30" i="138"/>
  <c r="E29" i="138"/>
  <c r="E28" i="138"/>
  <c r="E27" i="138"/>
  <c r="E26" i="138"/>
  <c r="E25" i="138"/>
  <c r="E24" i="138"/>
  <c r="E23" i="138"/>
  <c r="C78" i="137"/>
  <c r="F76" i="137"/>
  <c r="C84" i="137"/>
  <c r="F77" i="137"/>
  <c r="C79" i="137"/>
  <c r="F78" i="137"/>
  <c r="C88" i="137"/>
  <c r="F79" i="137"/>
  <c r="C86" i="137"/>
  <c r="F80" i="137"/>
  <c r="C80" i="137"/>
  <c r="F81" i="137"/>
  <c r="C90" i="137"/>
  <c r="F82" i="137"/>
  <c r="C85" i="137"/>
  <c r="F83" i="137"/>
  <c r="C76" i="137"/>
  <c r="F84" i="137"/>
  <c r="C83" i="137"/>
  <c r="F85" i="137"/>
  <c r="C87" i="137"/>
  <c r="F86" i="137"/>
  <c r="C77" i="137"/>
  <c r="F87" i="137"/>
  <c r="C89" i="137"/>
  <c r="F88" i="137"/>
  <c r="C82" i="137"/>
  <c r="F89" i="137"/>
  <c r="C81" i="137"/>
  <c r="F92" i="137"/>
  <c r="C91" i="137"/>
  <c r="F93" i="137"/>
  <c r="F94" i="137"/>
  <c r="C92" i="137"/>
  <c r="D49" i="137"/>
  <c r="D50" i="137"/>
  <c r="D51" i="137"/>
  <c r="D52" i="137"/>
  <c r="D53" i="137"/>
  <c r="D54" i="137"/>
  <c r="D55" i="137"/>
  <c r="D56" i="137"/>
  <c r="D57" i="137"/>
  <c r="D58" i="137"/>
  <c r="D59" i="137"/>
  <c r="D60" i="137"/>
  <c r="D61" i="137"/>
  <c r="D62" i="137"/>
  <c r="D65" i="137"/>
  <c r="D67" i="137"/>
  <c r="D23" i="137"/>
  <c r="D24" i="137"/>
  <c r="D25" i="137"/>
  <c r="D26" i="137"/>
  <c r="D27" i="137"/>
  <c r="D28" i="137"/>
  <c r="D29" i="137"/>
  <c r="D30" i="137"/>
  <c r="D31" i="137"/>
  <c r="D32" i="137"/>
  <c r="D33" i="137"/>
  <c r="D34" i="137"/>
  <c r="D35" i="137"/>
  <c r="D36" i="137"/>
  <c r="D37" i="137"/>
  <c r="D38" i="137"/>
  <c r="D41" i="137"/>
  <c r="D39" i="137"/>
  <c r="D40" i="137"/>
  <c r="E40" i="137"/>
  <c r="E39" i="137"/>
  <c r="E38" i="137"/>
  <c r="E37" i="137"/>
  <c r="E36" i="137"/>
  <c r="E35" i="137"/>
  <c r="E34" i="137"/>
  <c r="E33" i="137"/>
  <c r="E32" i="137"/>
  <c r="E31" i="137"/>
  <c r="E30" i="137"/>
  <c r="E29" i="137"/>
  <c r="E28" i="137"/>
  <c r="E27" i="137"/>
  <c r="E26" i="137"/>
  <c r="E25" i="137"/>
  <c r="E24" i="137"/>
  <c r="E23" i="137"/>
  <c r="D46" i="136"/>
  <c r="D23" i="136"/>
  <c r="D47" i="136"/>
  <c r="D24" i="136"/>
  <c r="D48" i="136"/>
  <c r="D25" i="136"/>
  <c r="D49" i="136"/>
  <c r="D26" i="136"/>
  <c r="D50" i="136"/>
  <c r="D27" i="136"/>
  <c r="D51" i="136"/>
  <c r="D28" i="136"/>
  <c r="D52" i="136"/>
  <c r="D29" i="136"/>
  <c r="D53" i="136"/>
  <c r="D30" i="136"/>
  <c r="D54" i="136"/>
  <c r="D31" i="136"/>
  <c r="D55" i="136"/>
  <c r="D32" i="136"/>
  <c r="D56" i="136"/>
  <c r="D33" i="136"/>
  <c r="D57" i="136"/>
  <c r="D34" i="136"/>
  <c r="D58" i="136"/>
  <c r="D35" i="136"/>
  <c r="D59" i="136"/>
  <c r="D36" i="136"/>
  <c r="D62" i="136"/>
  <c r="D39" i="136"/>
  <c r="D64" i="136"/>
  <c r="D37" i="136"/>
  <c r="D38" i="136"/>
  <c r="E38" i="136"/>
  <c r="D40" i="136"/>
  <c r="E40" i="136"/>
  <c r="E37" i="136"/>
  <c r="D50" i="135"/>
  <c r="D51" i="135"/>
  <c r="D24" i="135"/>
  <c r="E24" i="135"/>
  <c r="D52" i="135"/>
  <c r="D53" i="135"/>
  <c r="D26" i="135"/>
  <c r="E26" i="135"/>
  <c r="D54" i="135"/>
  <c r="D55" i="135"/>
  <c r="D28" i="135"/>
  <c r="E28" i="135"/>
  <c r="D56" i="135"/>
  <c r="D57" i="135"/>
  <c r="D30" i="135"/>
  <c r="E30" i="135"/>
  <c r="D58" i="135"/>
  <c r="D59" i="135"/>
  <c r="D32" i="135"/>
  <c r="E32" i="135"/>
  <c r="D60" i="135"/>
  <c r="D61" i="135"/>
  <c r="D34" i="135"/>
  <c r="E34" i="135"/>
  <c r="D62" i="135"/>
  <c r="D63" i="135"/>
  <c r="D36" i="135"/>
  <c r="E36" i="135"/>
  <c r="D66" i="135"/>
  <c r="D68" i="135"/>
  <c r="D40" i="135"/>
  <c r="E40" i="135"/>
  <c r="D39" i="135"/>
  <c r="E39" i="135"/>
  <c r="D38" i="135"/>
  <c r="E38" i="135"/>
  <c r="D37" i="135"/>
  <c r="E37" i="135"/>
  <c r="D35" i="135"/>
  <c r="E35" i="135"/>
  <c r="D33" i="135"/>
  <c r="E33" i="135"/>
  <c r="D31" i="135"/>
  <c r="E31" i="135"/>
  <c r="D29" i="135"/>
  <c r="E29" i="135"/>
  <c r="D27" i="135"/>
  <c r="E27" i="135"/>
  <c r="D25" i="135"/>
  <c r="E25" i="135"/>
  <c r="D23" i="135"/>
  <c r="E23" i="135"/>
  <c r="D23" i="134"/>
  <c r="D24" i="134"/>
  <c r="D25" i="134"/>
  <c r="D26" i="134"/>
  <c r="D27" i="134"/>
  <c r="D28" i="134"/>
  <c r="D29" i="134"/>
  <c r="D30" i="134"/>
  <c r="D31" i="134"/>
  <c r="D32" i="134"/>
  <c r="D33" i="134"/>
  <c r="D34" i="134"/>
  <c r="D35" i="134"/>
  <c r="D36" i="134"/>
  <c r="D37" i="134"/>
  <c r="D38" i="134"/>
  <c r="D39" i="134"/>
  <c r="D40" i="134"/>
  <c r="D41" i="134"/>
  <c r="E41" i="134"/>
  <c r="E40" i="134"/>
  <c r="E39" i="134"/>
  <c r="E38" i="134"/>
  <c r="E37" i="134"/>
  <c r="E36" i="134"/>
  <c r="E35" i="134"/>
  <c r="E34" i="134"/>
  <c r="E33" i="134"/>
  <c r="E32" i="134"/>
  <c r="E31" i="134"/>
  <c r="E30" i="134"/>
  <c r="E29" i="134"/>
  <c r="E28" i="134"/>
  <c r="E27" i="134"/>
  <c r="E26" i="134"/>
  <c r="E25" i="134"/>
  <c r="E24" i="134"/>
  <c r="E23" i="134"/>
  <c r="B6" i="134"/>
  <c r="D66" i="105"/>
  <c r="D41" i="133"/>
  <c r="E41" i="133"/>
  <c r="E40" i="133"/>
  <c r="E39" i="133"/>
  <c r="E38" i="133"/>
  <c r="E37" i="133"/>
  <c r="E36" i="133"/>
  <c r="E35" i="133"/>
  <c r="E34" i="133"/>
  <c r="E33" i="133"/>
  <c r="E32" i="133"/>
  <c r="E31" i="133"/>
  <c r="E30" i="133"/>
  <c r="E29" i="133"/>
  <c r="E28" i="133"/>
  <c r="E27" i="133"/>
  <c r="E26" i="133"/>
  <c r="E25" i="133"/>
  <c r="E24" i="133"/>
  <c r="E23" i="133"/>
  <c r="D61" i="132"/>
  <c r="D37" i="132"/>
  <c r="D132" i="14"/>
  <c r="E132" i="14"/>
  <c r="E40" i="132"/>
  <c r="E39" i="132"/>
  <c r="E38" i="132"/>
  <c r="E37" i="132"/>
  <c r="E36" i="132"/>
  <c r="E35" i="132"/>
  <c r="E34" i="132"/>
  <c r="E33" i="132"/>
  <c r="E32" i="132"/>
  <c r="E31" i="132"/>
  <c r="E30" i="132"/>
  <c r="E29" i="132"/>
  <c r="E28" i="132"/>
  <c r="E27" i="132"/>
  <c r="E26" i="132"/>
  <c r="E25" i="132"/>
  <c r="E24" i="132"/>
  <c r="E23" i="132"/>
  <c r="D41" i="131"/>
  <c r="E41" i="131"/>
  <c r="E40" i="131"/>
  <c r="E39" i="131"/>
  <c r="E38" i="131"/>
  <c r="E37" i="131"/>
  <c r="E36" i="131"/>
  <c r="E35" i="131"/>
  <c r="E34" i="131"/>
  <c r="E33" i="131"/>
  <c r="E32" i="131"/>
  <c r="E31" i="131"/>
  <c r="E30" i="131"/>
  <c r="E29" i="131"/>
  <c r="E28" i="131"/>
  <c r="E27" i="131"/>
  <c r="E26" i="131"/>
  <c r="E25" i="131"/>
  <c r="E24" i="131"/>
  <c r="E23" i="131"/>
  <c r="E62" i="130"/>
  <c r="D37" i="130"/>
  <c r="E63" i="130"/>
  <c r="D38" i="130"/>
  <c r="E38" i="130"/>
  <c r="E66" i="130"/>
  <c r="D23" i="130"/>
  <c r="D24" i="130"/>
  <c r="D25" i="130"/>
  <c r="D26" i="130"/>
  <c r="D27" i="130"/>
  <c r="D28" i="130"/>
  <c r="D29" i="130"/>
  <c r="D30" i="130"/>
  <c r="D31" i="130"/>
  <c r="D32" i="130"/>
  <c r="D33" i="130"/>
  <c r="D34" i="130"/>
  <c r="D35" i="130"/>
  <c r="D36" i="130"/>
  <c r="E36" i="130"/>
  <c r="D39" i="130"/>
  <c r="D40" i="130"/>
  <c r="E40" i="130"/>
  <c r="E39" i="130"/>
  <c r="E35" i="130"/>
  <c r="E34" i="130"/>
  <c r="E33" i="130"/>
  <c r="E32" i="130"/>
  <c r="E31" i="130"/>
  <c r="E30" i="130"/>
  <c r="E29" i="130"/>
  <c r="E28" i="130"/>
  <c r="E27" i="130"/>
  <c r="E26" i="130"/>
  <c r="E25" i="130"/>
  <c r="E24" i="130"/>
  <c r="E23" i="130"/>
  <c r="D42" i="129"/>
  <c r="B6" i="129"/>
  <c r="D56" i="105"/>
  <c r="C73" i="129"/>
  <c r="E42" i="129"/>
  <c r="E40" i="129"/>
  <c r="E38" i="129"/>
  <c r="E37" i="129"/>
  <c r="E36" i="129"/>
  <c r="E35" i="129"/>
  <c r="E34" i="129"/>
  <c r="E33" i="129"/>
  <c r="E32" i="129"/>
  <c r="E31" i="129"/>
  <c r="E30" i="129"/>
  <c r="E29" i="129"/>
  <c r="E28" i="129"/>
  <c r="E27" i="129"/>
  <c r="E26" i="129"/>
  <c r="E25" i="129"/>
  <c r="E24" i="129"/>
  <c r="D61" i="127"/>
  <c r="D37" i="127"/>
  <c r="D62" i="127"/>
  <c r="D65" i="127"/>
  <c r="D23" i="127"/>
  <c r="D24" i="127"/>
  <c r="D25" i="127"/>
  <c r="D26" i="127"/>
  <c r="D27" i="127"/>
  <c r="D28" i="127"/>
  <c r="D29" i="127"/>
  <c r="D30" i="127"/>
  <c r="D31" i="127"/>
  <c r="D32" i="127"/>
  <c r="D33" i="127"/>
  <c r="D34" i="127"/>
  <c r="D35" i="127"/>
  <c r="D36" i="127"/>
  <c r="D38" i="127"/>
  <c r="D39" i="127"/>
  <c r="D40" i="127"/>
  <c r="E40" i="127"/>
  <c r="E39" i="127"/>
  <c r="E38" i="127"/>
  <c r="E36" i="127"/>
  <c r="E35" i="127"/>
  <c r="E34" i="127"/>
  <c r="E33" i="127"/>
  <c r="E32" i="127"/>
  <c r="E31" i="127"/>
  <c r="E30" i="127"/>
  <c r="E29" i="127"/>
  <c r="E28" i="127"/>
  <c r="E27" i="127"/>
  <c r="E26" i="127"/>
  <c r="E25" i="127"/>
  <c r="E24" i="127"/>
  <c r="E23" i="127"/>
  <c r="D41" i="126"/>
  <c r="E41" i="126"/>
  <c r="E40" i="126"/>
  <c r="E39" i="126"/>
  <c r="E38" i="126"/>
  <c r="E37" i="126"/>
  <c r="E36" i="126"/>
  <c r="E35" i="126"/>
  <c r="E34" i="126"/>
  <c r="E33" i="126"/>
  <c r="E32" i="126"/>
  <c r="E31" i="126"/>
  <c r="E30" i="126"/>
  <c r="E29" i="126"/>
  <c r="E28" i="126"/>
  <c r="E27" i="126"/>
  <c r="E26" i="126"/>
  <c r="E25" i="126"/>
  <c r="E24" i="126"/>
  <c r="E23" i="126"/>
  <c r="F57" i="125"/>
  <c r="E56" i="125"/>
  <c r="E38" i="125"/>
  <c r="E41" i="125"/>
  <c r="E40" i="125"/>
  <c r="E39" i="125"/>
  <c r="E37" i="125"/>
  <c r="E36" i="125"/>
  <c r="E35" i="125"/>
  <c r="E34" i="125"/>
  <c r="E33" i="125"/>
  <c r="E32" i="125"/>
  <c r="E31" i="125"/>
  <c r="E30" i="125"/>
  <c r="E29" i="125"/>
  <c r="E28" i="125"/>
  <c r="E27" i="125"/>
  <c r="E26" i="125"/>
  <c r="E25" i="125"/>
  <c r="E24" i="125"/>
  <c r="D41" i="124"/>
  <c r="E41" i="124"/>
  <c r="E40" i="124"/>
  <c r="E39" i="124"/>
  <c r="E38" i="124"/>
  <c r="E37" i="124"/>
  <c r="E36" i="124"/>
  <c r="E35" i="124"/>
  <c r="E34" i="124"/>
  <c r="E33" i="124"/>
  <c r="E32" i="124"/>
  <c r="E31" i="124"/>
  <c r="E30" i="124"/>
  <c r="E29" i="124"/>
  <c r="E28" i="124"/>
  <c r="E27" i="124"/>
  <c r="E26" i="124"/>
  <c r="E25" i="124"/>
  <c r="E24" i="124"/>
  <c r="E23" i="124"/>
  <c r="D41" i="123"/>
  <c r="E41" i="123"/>
  <c r="E40" i="123"/>
  <c r="E39" i="123"/>
  <c r="E38" i="123"/>
  <c r="E37" i="123"/>
  <c r="E36" i="123"/>
  <c r="E35" i="123"/>
  <c r="E34" i="123"/>
  <c r="E33" i="123"/>
  <c r="E32" i="123"/>
  <c r="E31" i="123"/>
  <c r="E30" i="123"/>
  <c r="E29" i="123"/>
  <c r="E28" i="123"/>
  <c r="E27" i="123"/>
  <c r="E26" i="123"/>
  <c r="E25" i="123"/>
  <c r="E24" i="123"/>
  <c r="E23" i="123"/>
  <c r="D23" i="122"/>
  <c r="D24" i="122"/>
  <c r="D25" i="122"/>
  <c r="D26" i="122"/>
  <c r="D27" i="122"/>
  <c r="D28" i="122"/>
  <c r="D29" i="122"/>
  <c r="D30" i="122"/>
  <c r="D31" i="122"/>
  <c r="D32" i="122"/>
  <c r="D33" i="122"/>
  <c r="D34" i="122"/>
  <c r="D35" i="122"/>
  <c r="D36" i="122"/>
  <c r="D37" i="122"/>
  <c r="D38" i="122"/>
  <c r="D39" i="122"/>
  <c r="D40" i="122"/>
  <c r="D41" i="122"/>
  <c r="E41" i="122"/>
  <c r="E40" i="122"/>
  <c r="E39" i="122"/>
  <c r="E38" i="122"/>
  <c r="E37" i="122"/>
  <c r="E36" i="122"/>
  <c r="E35" i="122"/>
  <c r="E34" i="122"/>
  <c r="E33" i="122"/>
  <c r="E32" i="122"/>
  <c r="E31" i="122"/>
  <c r="E30" i="122"/>
  <c r="E29" i="122"/>
  <c r="E28" i="122"/>
  <c r="E27" i="122"/>
  <c r="E26" i="122"/>
  <c r="E25" i="122"/>
  <c r="E24" i="122"/>
  <c r="E23" i="122"/>
  <c r="C47" i="120"/>
  <c r="C46" i="120"/>
  <c r="E39" i="120"/>
  <c r="E38" i="120"/>
  <c r="E37" i="120"/>
  <c r="E36" i="120"/>
  <c r="E35" i="120"/>
  <c r="E34" i="120"/>
  <c r="E33" i="120"/>
  <c r="E32" i="120"/>
  <c r="E31" i="120"/>
  <c r="E30" i="120"/>
  <c r="E29" i="120"/>
  <c r="E28" i="120"/>
  <c r="E27" i="120"/>
  <c r="E26" i="120"/>
  <c r="E25" i="120"/>
  <c r="E24" i="120"/>
  <c r="E23" i="120"/>
  <c r="E142" i="100"/>
  <c r="E143" i="100"/>
  <c r="E144" i="100"/>
  <c r="I126" i="100"/>
  <c r="I128" i="100"/>
  <c r="G127" i="100"/>
  <c r="F127" i="100"/>
  <c r="E127" i="100"/>
  <c r="D127" i="100"/>
  <c r="D126" i="100"/>
  <c r="D128" i="100"/>
  <c r="E126" i="100"/>
  <c r="E128" i="100"/>
  <c r="F126" i="100"/>
  <c r="F128" i="100"/>
  <c r="G126" i="100"/>
  <c r="G128" i="100"/>
  <c r="C126" i="100"/>
  <c r="C127" i="100"/>
  <c r="C128" i="100"/>
  <c r="H124" i="100"/>
  <c r="J124" i="100"/>
  <c r="D64" i="100"/>
  <c r="D28" i="105"/>
  <c r="D29" i="105"/>
  <c r="D30" i="105"/>
  <c r="D31" i="105"/>
  <c r="D32" i="105"/>
  <c r="D33" i="105"/>
  <c r="D34" i="105"/>
  <c r="D35" i="105"/>
  <c r="D36" i="105"/>
  <c r="D37" i="105"/>
  <c r="D38" i="105"/>
  <c r="D39" i="105"/>
  <c r="D40" i="105"/>
  <c r="D41" i="105"/>
  <c r="D42" i="105"/>
  <c r="D43" i="105"/>
  <c r="E40" i="119"/>
  <c r="E39" i="119"/>
  <c r="E38" i="119"/>
  <c r="E37" i="119"/>
  <c r="E36" i="119"/>
  <c r="E35" i="119"/>
  <c r="E34" i="119"/>
  <c r="E33" i="119"/>
  <c r="E32" i="119"/>
  <c r="E31" i="119"/>
  <c r="E30" i="119"/>
  <c r="E29" i="119"/>
  <c r="E28" i="119"/>
  <c r="E26" i="119"/>
  <c r="E25" i="119"/>
  <c r="E24" i="119"/>
  <c r="E23" i="119"/>
  <c r="H66" i="118"/>
  <c r="D66" i="118"/>
  <c r="C66" i="118"/>
  <c r="E64" i="118"/>
  <c r="H63" i="118"/>
  <c r="E63" i="118"/>
  <c r="I62" i="118"/>
  <c r="H62" i="118"/>
  <c r="E62" i="118"/>
  <c r="H61" i="118"/>
  <c r="D34" i="118"/>
  <c r="E61" i="118"/>
  <c r="I60" i="118"/>
  <c r="H60" i="118"/>
  <c r="E60" i="118"/>
  <c r="I54" i="118"/>
  <c r="H59" i="118"/>
  <c r="E59" i="118"/>
  <c r="I57" i="118"/>
  <c r="H58" i="118"/>
  <c r="E58" i="118"/>
  <c r="I51" i="118"/>
  <c r="H57" i="118"/>
  <c r="E57" i="118"/>
  <c r="I59" i="118"/>
  <c r="I56" i="118"/>
  <c r="H56" i="118"/>
  <c r="E56" i="118"/>
  <c r="I63" i="118"/>
  <c r="H55" i="118"/>
  <c r="E55" i="118"/>
  <c r="I66" i="118"/>
  <c r="H54" i="118"/>
  <c r="E54" i="118"/>
  <c r="I55" i="118"/>
  <c r="I53" i="118"/>
  <c r="H53" i="118"/>
  <c r="E53" i="118"/>
  <c r="I52" i="118"/>
  <c r="H52" i="118"/>
  <c r="E52" i="118"/>
  <c r="I50" i="118"/>
  <c r="H51" i="118"/>
  <c r="E51" i="118"/>
  <c r="I61" i="118"/>
  <c r="H50" i="118"/>
  <c r="E50" i="118"/>
  <c r="I58" i="118"/>
  <c r="D40" i="118"/>
  <c r="E40" i="118"/>
  <c r="D39" i="118"/>
  <c r="E39" i="118"/>
  <c r="D38" i="118"/>
  <c r="E38" i="118"/>
  <c r="D37" i="118"/>
  <c r="E37" i="118"/>
  <c r="D36" i="118"/>
  <c r="E36" i="118"/>
  <c r="D35" i="118"/>
  <c r="E35" i="118"/>
  <c r="D33" i="118"/>
  <c r="E33" i="118"/>
  <c r="D32" i="118"/>
  <c r="E32" i="118"/>
  <c r="D31" i="118"/>
  <c r="E31" i="118"/>
  <c r="D30" i="118"/>
  <c r="E30" i="118"/>
  <c r="D29" i="118"/>
  <c r="E29" i="118"/>
  <c r="D28" i="118"/>
  <c r="E28" i="118"/>
  <c r="D27" i="118"/>
  <c r="E27" i="118"/>
  <c r="D26" i="118"/>
  <c r="E26" i="118"/>
  <c r="D25" i="118"/>
  <c r="E25" i="118"/>
  <c r="D24" i="118"/>
  <c r="E24" i="118"/>
  <c r="D23" i="118"/>
  <c r="E23" i="118"/>
  <c r="H68" i="118"/>
  <c r="E66" i="118"/>
  <c r="D40" i="117"/>
  <c r="D41" i="117"/>
  <c r="E42" i="117"/>
  <c r="E39" i="117"/>
  <c r="E38" i="117"/>
  <c r="E37" i="117"/>
  <c r="E36" i="117"/>
  <c r="E35" i="117"/>
  <c r="E34" i="117"/>
  <c r="E33" i="117"/>
  <c r="E32" i="117"/>
  <c r="E31" i="117"/>
  <c r="E30" i="117"/>
  <c r="E29" i="117"/>
  <c r="E28" i="117"/>
  <c r="E27" i="117"/>
  <c r="E26" i="117"/>
  <c r="E25" i="117"/>
  <c r="E24" i="117"/>
  <c r="E23" i="117"/>
  <c r="E40" i="117"/>
  <c r="E41" i="117"/>
  <c r="D24" i="115"/>
  <c r="D25" i="115"/>
  <c r="D26" i="115"/>
  <c r="D27" i="115"/>
  <c r="D28" i="115"/>
  <c r="D29" i="115"/>
  <c r="D30" i="115"/>
  <c r="D31" i="115"/>
  <c r="D32" i="115"/>
  <c r="D33" i="115"/>
  <c r="D34" i="115"/>
  <c r="D35" i="115"/>
  <c r="D36" i="115"/>
  <c r="D37" i="115"/>
  <c r="D38" i="115"/>
  <c r="D39" i="115"/>
  <c r="D40" i="115"/>
  <c r="D23" i="115"/>
  <c r="D41" i="115"/>
  <c r="H66" i="116"/>
  <c r="D66" i="116"/>
  <c r="C66" i="116"/>
  <c r="E64" i="116"/>
  <c r="H63" i="116"/>
  <c r="E63" i="116"/>
  <c r="I62" i="116"/>
  <c r="H62" i="116"/>
  <c r="E62" i="116"/>
  <c r="I53" i="116"/>
  <c r="H61" i="116"/>
  <c r="E61" i="116"/>
  <c r="H60" i="116"/>
  <c r="E60" i="116"/>
  <c r="H59" i="116"/>
  <c r="E59" i="116"/>
  <c r="H58" i="116"/>
  <c r="E58" i="116"/>
  <c r="H57" i="116"/>
  <c r="D30" i="116"/>
  <c r="E30" i="116"/>
  <c r="E57" i="116"/>
  <c r="H56" i="116"/>
  <c r="D29" i="116"/>
  <c r="E56" i="116"/>
  <c r="H55" i="116"/>
  <c r="E55" i="116"/>
  <c r="I54" i="116"/>
  <c r="H54" i="116"/>
  <c r="E54" i="116"/>
  <c r="H53" i="116"/>
  <c r="E53" i="116"/>
  <c r="I52" i="116"/>
  <c r="H52" i="116"/>
  <c r="E52" i="116"/>
  <c r="I50" i="116"/>
  <c r="H51" i="116"/>
  <c r="E51" i="116"/>
  <c r="H50" i="116"/>
  <c r="D23" i="116"/>
  <c r="E23" i="116"/>
  <c r="E50" i="116"/>
  <c r="I58" i="116"/>
  <c r="D40" i="116"/>
  <c r="E40" i="116"/>
  <c r="D39" i="116"/>
  <c r="E39" i="116"/>
  <c r="D38" i="116"/>
  <c r="D38" i="103"/>
  <c r="E38" i="116"/>
  <c r="D37" i="116"/>
  <c r="D37" i="103"/>
  <c r="D36" i="116"/>
  <c r="E36" i="116"/>
  <c r="D35" i="116"/>
  <c r="E35" i="116"/>
  <c r="D34" i="116"/>
  <c r="E34" i="116"/>
  <c r="D33" i="116"/>
  <c r="E33" i="116"/>
  <c r="D32" i="116"/>
  <c r="E32" i="116"/>
  <c r="D31" i="116"/>
  <c r="E31" i="116"/>
  <c r="D28" i="116"/>
  <c r="E28" i="116"/>
  <c r="D27" i="116"/>
  <c r="E27" i="116"/>
  <c r="D26" i="116"/>
  <c r="E26" i="116"/>
  <c r="D25" i="116"/>
  <c r="E25" i="116"/>
  <c r="D24" i="116"/>
  <c r="E24" i="116"/>
  <c r="D51" i="113"/>
  <c r="D23" i="113"/>
  <c r="D41" i="113"/>
  <c r="D52" i="113"/>
  <c r="D24" i="113"/>
  <c r="E24" i="113"/>
  <c r="D53" i="113"/>
  <c r="D25" i="113"/>
  <c r="E25" i="113"/>
  <c r="D54" i="113"/>
  <c r="D26" i="113"/>
  <c r="E26" i="113"/>
  <c r="D55" i="113"/>
  <c r="D27" i="113"/>
  <c r="E27" i="113"/>
  <c r="D56" i="113"/>
  <c r="D28" i="113"/>
  <c r="E28" i="113"/>
  <c r="D57" i="113"/>
  <c r="D29" i="113"/>
  <c r="E29" i="113"/>
  <c r="D58" i="113"/>
  <c r="D30" i="113"/>
  <c r="E30" i="113"/>
  <c r="D59" i="113"/>
  <c r="D31" i="113"/>
  <c r="E31" i="113"/>
  <c r="D60" i="113"/>
  <c r="D32" i="113"/>
  <c r="E32" i="113"/>
  <c r="D61" i="113"/>
  <c r="D33" i="113"/>
  <c r="E33" i="113"/>
  <c r="D62" i="113"/>
  <c r="D34" i="113"/>
  <c r="E34" i="113"/>
  <c r="D63" i="113"/>
  <c r="D35" i="113"/>
  <c r="E35" i="113"/>
  <c r="D64" i="113"/>
  <c r="D36" i="113"/>
  <c r="E36" i="113"/>
  <c r="D67" i="113"/>
  <c r="D39" i="113"/>
  <c r="E39" i="113"/>
  <c r="E69" i="115"/>
  <c r="E66" i="115"/>
  <c r="E65" i="115"/>
  <c r="E64" i="115"/>
  <c r="E63" i="115"/>
  <c r="E62" i="115"/>
  <c r="E61" i="115"/>
  <c r="E60" i="115"/>
  <c r="E59" i="115"/>
  <c r="E58" i="115"/>
  <c r="E57" i="115"/>
  <c r="E56" i="115"/>
  <c r="E55" i="115"/>
  <c r="E54" i="115"/>
  <c r="E53" i="115"/>
  <c r="E40" i="115"/>
  <c r="E39" i="115"/>
  <c r="E38" i="115"/>
  <c r="E37" i="115"/>
  <c r="E36" i="115"/>
  <c r="E35" i="115"/>
  <c r="E34" i="115"/>
  <c r="E33" i="115"/>
  <c r="E32" i="115"/>
  <c r="E31" i="115"/>
  <c r="E30" i="115"/>
  <c r="E29" i="115"/>
  <c r="E28" i="115"/>
  <c r="E27" i="115"/>
  <c r="E26" i="115"/>
  <c r="E25" i="115"/>
  <c r="E24" i="115"/>
  <c r="E23" i="115"/>
  <c r="E71" i="115"/>
  <c r="I56" i="116"/>
  <c r="I57" i="116"/>
  <c r="I51" i="116"/>
  <c r="I60" i="116"/>
  <c r="I55" i="116"/>
  <c r="I59" i="116"/>
  <c r="I61" i="116"/>
  <c r="I63" i="116"/>
  <c r="E66" i="116"/>
  <c r="I66" i="116"/>
  <c r="D65" i="114"/>
  <c r="D62" i="114"/>
  <c r="D61" i="114"/>
  <c r="D60" i="114"/>
  <c r="D59" i="114"/>
  <c r="D58" i="114"/>
  <c r="D57" i="114"/>
  <c r="D56" i="114"/>
  <c r="D55" i="114"/>
  <c r="D54" i="114"/>
  <c r="D53" i="114"/>
  <c r="D52" i="114"/>
  <c r="D51" i="114"/>
  <c r="D50" i="114"/>
  <c r="D49" i="114"/>
  <c r="D67" i="114"/>
  <c r="D40" i="114"/>
  <c r="E40" i="114"/>
  <c r="D39" i="114"/>
  <c r="D38" i="114"/>
  <c r="E38" i="114"/>
  <c r="D37" i="114"/>
  <c r="E37" i="114"/>
  <c r="D36" i="114"/>
  <c r="D35" i="114"/>
  <c r="E35" i="114"/>
  <c r="D34" i="114"/>
  <c r="E34" i="114"/>
  <c r="D33" i="114"/>
  <c r="E33" i="114"/>
  <c r="D32" i="114"/>
  <c r="E32" i="114"/>
  <c r="D31" i="114"/>
  <c r="E31" i="114"/>
  <c r="D30" i="114"/>
  <c r="E30" i="114"/>
  <c r="D29" i="114"/>
  <c r="E29" i="114"/>
  <c r="D28" i="114"/>
  <c r="E28" i="114"/>
  <c r="D27" i="114"/>
  <c r="E27" i="114"/>
  <c r="D26" i="114"/>
  <c r="E26" i="114"/>
  <c r="D25" i="114"/>
  <c r="E25" i="114"/>
  <c r="D24" i="114"/>
  <c r="E24" i="114"/>
  <c r="D23" i="114"/>
  <c r="D41" i="114"/>
  <c r="E41" i="114"/>
  <c r="D69" i="113"/>
  <c r="D40" i="113"/>
  <c r="E40" i="113"/>
  <c r="D38" i="113"/>
  <c r="E38" i="113"/>
  <c r="D37" i="113"/>
  <c r="E37" i="113"/>
  <c r="D41" i="112"/>
  <c r="E41" i="112"/>
  <c r="E40" i="112"/>
  <c r="E39" i="112"/>
  <c r="E38" i="112"/>
  <c r="E37" i="112"/>
  <c r="E36" i="112"/>
  <c r="E35" i="112"/>
  <c r="E34" i="112"/>
  <c r="E33" i="112"/>
  <c r="E32" i="112"/>
  <c r="E31" i="112"/>
  <c r="E30" i="112"/>
  <c r="E29" i="112"/>
  <c r="E28" i="112"/>
  <c r="E27" i="112"/>
  <c r="E26" i="112"/>
  <c r="E25" i="112"/>
  <c r="E24" i="112"/>
  <c r="E23" i="112"/>
  <c r="B6" i="112"/>
  <c r="D17" i="105"/>
  <c r="E23" i="114"/>
  <c r="B6" i="114"/>
  <c r="D18" i="105"/>
  <c r="D50" i="110"/>
  <c r="D51" i="110"/>
  <c r="D52" i="110"/>
  <c r="D53" i="110"/>
  <c r="D54" i="110"/>
  <c r="D55" i="110"/>
  <c r="E55" i="110"/>
  <c r="H62" i="110"/>
  <c r="D36" i="110"/>
  <c r="D56" i="110"/>
  <c r="D57" i="110"/>
  <c r="E57" i="110"/>
  <c r="H50" i="110"/>
  <c r="D58" i="110"/>
  <c r="D59" i="110"/>
  <c r="E59" i="110"/>
  <c r="H53" i="110"/>
  <c r="D27" i="110"/>
  <c r="D60" i="110"/>
  <c r="D61" i="110"/>
  <c r="D62" i="110"/>
  <c r="D63" i="110"/>
  <c r="D49" i="110"/>
  <c r="D65" i="110"/>
  <c r="C65" i="110"/>
  <c r="E64" i="110"/>
  <c r="H66" i="110"/>
  <c r="E63" i="110"/>
  <c r="E62" i="110"/>
  <c r="E61" i="110"/>
  <c r="H52" i="110"/>
  <c r="D26" i="110"/>
  <c r="E60" i="110"/>
  <c r="H59" i="110"/>
  <c r="D33" i="110"/>
  <c r="E58" i="110"/>
  <c r="H56" i="110"/>
  <c r="D30" i="110"/>
  <c r="E56" i="110"/>
  <c r="H55" i="110"/>
  <c r="D29" i="110"/>
  <c r="E54" i="110"/>
  <c r="E53" i="110"/>
  <c r="E52" i="110"/>
  <c r="E51" i="110"/>
  <c r="E50" i="110"/>
  <c r="D38" i="110"/>
  <c r="E38" i="110"/>
  <c r="D37" i="110"/>
  <c r="E37" i="110"/>
  <c r="H61" i="110"/>
  <c r="D35" i="110"/>
  <c r="E49" i="110"/>
  <c r="H49" i="110"/>
  <c r="H51" i="110"/>
  <c r="D25" i="110"/>
  <c r="E25" i="110"/>
  <c r="H54" i="110"/>
  <c r="D28" i="110"/>
  <c r="H57" i="110"/>
  <c r="D31" i="110"/>
  <c r="E31" i="110"/>
  <c r="H58" i="110"/>
  <c r="D32" i="110"/>
  <c r="E32" i="110"/>
  <c r="H60" i="110"/>
  <c r="D34" i="110"/>
  <c r="H65" i="110"/>
  <c r="D39" i="110"/>
  <c r="D23" i="110"/>
  <c r="E23" i="110"/>
  <c r="C96" i="109"/>
  <c r="C95" i="109"/>
  <c r="C94" i="109"/>
  <c r="C93" i="109"/>
  <c r="C92" i="109"/>
  <c r="C91" i="109"/>
  <c r="C90" i="109"/>
  <c r="C89" i="109"/>
  <c r="C88" i="109"/>
  <c r="C97" i="109"/>
  <c r="C87" i="109"/>
  <c r="C86" i="109"/>
  <c r="C85" i="109"/>
  <c r="C84" i="109"/>
  <c r="C83" i="109"/>
  <c r="C82" i="109"/>
  <c r="C81" i="109"/>
  <c r="K67" i="109"/>
  <c r="J67" i="109"/>
  <c r="G67" i="109"/>
  <c r="F67" i="109"/>
  <c r="E67" i="109"/>
  <c r="D67" i="109"/>
  <c r="C67" i="109"/>
  <c r="L66" i="109"/>
  <c r="D96" i="109"/>
  <c r="L65" i="109"/>
  <c r="D95" i="109"/>
  <c r="L64" i="109"/>
  <c r="D94" i="109"/>
  <c r="L63" i="109"/>
  <c r="D93" i="109"/>
  <c r="E93" i="109"/>
  <c r="H84" i="109"/>
  <c r="D26" i="109"/>
  <c r="E26" i="109"/>
  <c r="L62" i="109"/>
  <c r="D92" i="109"/>
  <c r="E92" i="109"/>
  <c r="H91" i="109"/>
  <c r="D33" i="109"/>
  <c r="E33" i="109"/>
  <c r="L61" i="109"/>
  <c r="D91" i="109"/>
  <c r="E91" i="109"/>
  <c r="H85" i="109"/>
  <c r="D27" i="109"/>
  <c r="E27" i="109"/>
  <c r="L60" i="109"/>
  <c r="D90" i="109"/>
  <c r="E90" i="109"/>
  <c r="H88" i="109"/>
  <c r="D30" i="109"/>
  <c r="E30" i="109"/>
  <c r="L59" i="109"/>
  <c r="D89" i="109"/>
  <c r="E89" i="109"/>
  <c r="H82" i="109"/>
  <c r="D24" i="109"/>
  <c r="E24" i="109"/>
  <c r="L58" i="109"/>
  <c r="D88" i="109"/>
  <c r="E88" i="109"/>
  <c r="H90" i="109"/>
  <c r="D32" i="109"/>
  <c r="E32" i="109"/>
  <c r="L57" i="109"/>
  <c r="D87" i="109"/>
  <c r="E87" i="109"/>
  <c r="H94" i="109"/>
  <c r="D36" i="109"/>
  <c r="E36" i="109"/>
  <c r="L56" i="109"/>
  <c r="D86" i="109"/>
  <c r="E86" i="109"/>
  <c r="H97" i="109"/>
  <c r="D39" i="109"/>
  <c r="E39" i="109"/>
  <c r="L55" i="109"/>
  <c r="D85" i="109"/>
  <c r="E85" i="109"/>
  <c r="H86" i="109"/>
  <c r="D28" i="109"/>
  <c r="E28" i="109"/>
  <c r="L54" i="109"/>
  <c r="D84" i="109"/>
  <c r="E84" i="109"/>
  <c r="H83" i="109"/>
  <c r="D25" i="109"/>
  <c r="E25" i="109"/>
  <c r="L53" i="109"/>
  <c r="D83" i="109"/>
  <c r="E83" i="109"/>
  <c r="H81" i="109"/>
  <c r="L52" i="109"/>
  <c r="D82" i="109"/>
  <c r="E82" i="109"/>
  <c r="H92" i="109"/>
  <c r="D34" i="109"/>
  <c r="E34" i="109"/>
  <c r="L51" i="109"/>
  <c r="D81" i="109"/>
  <c r="D38" i="109"/>
  <c r="E38" i="109"/>
  <c r="D37" i="109"/>
  <c r="E37" i="109"/>
  <c r="E95" i="109"/>
  <c r="H87" i="109"/>
  <c r="D29" i="109"/>
  <c r="E29" i="109"/>
  <c r="E94" i="109"/>
  <c r="H93" i="109"/>
  <c r="D35" i="109"/>
  <c r="E35" i="109"/>
  <c r="E96" i="109"/>
  <c r="H98" i="109"/>
  <c r="D40" i="109"/>
  <c r="E40" i="109"/>
  <c r="L67" i="109"/>
  <c r="H67" i="108"/>
  <c r="D66" i="108"/>
  <c r="C66" i="108"/>
  <c r="E64" i="108"/>
  <c r="E63" i="108"/>
  <c r="E62" i="108"/>
  <c r="E61" i="108"/>
  <c r="E60" i="108"/>
  <c r="E59" i="108"/>
  <c r="E58" i="108"/>
  <c r="H57" i="108"/>
  <c r="E57" i="108"/>
  <c r="H59" i="108"/>
  <c r="D32" i="108"/>
  <c r="E32" i="108"/>
  <c r="H56" i="108"/>
  <c r="E56" i="108"/>
  <c r="E55" i="108"/>
  <c r="H54" i="108"/>
  <c r="E54" i="108"/>
  <c r="E53" i="108"/>
  <c r="H52" i="108"/>
  <c r="D25" i="108"/>
  <c r="E25" i="108"/>
  <c r="E52" i="108"/>
  <c r="H51" i="108"/>
  <c r="D24" i="108"/>
  <c r="E24" i="108"/>
  <c r="E51" i="108"/>
  <c r="H61" i="108"/>
  <c r="D34" i="108"/>
  <c r="E34" i="108"/>
  <c r="E50" i="108"/>
  <c r="D40" i="108"/>
  <c r="E40" i="108"/>
  <c r="D38" i="108"/>
  <c r="E38" i="108"/>
  <c r="D37" i="108"/>
  <c r="E37" i="108"/>
  <c r="D30" i="108"/>
  <c r="E30" i="108"/>
  <c r="D29" i="108"/>
  <c r="E29" i="108"/>
  <c r="D27" i="108"/>
  <c r="E27" i="108"/>
  <c r="H62" i="108"/>
  <c r="D35" i="108"/>
  <c r="E35" i="108"/>
  <c r="H53" i="108"/>
  <c r="D26" i="108"/>
  <c r="E26" i="108"/>
  <c r="H60" i="108"/>
  <c r="D33" i="108"/>
  <c r="E33" i="108"/>
  <c r="H66" i="108"/>
  <c r="D39" i="108"/>
  <c r="E39" i="108"/>
  <c r="H50" i="108"/>
  <c r="H55" i="108"/>
  <c r="D28" i="108"/>
  <c r="E28" i="108"/>
  <c r="H58" i="108"/>
  <c r="D31" i="108"/>
  <c r="H63" i="108"/>
  <c r="D36" i="108"/>
  <c r="E36" i="108"/>
  <c r="E66" i="108"/>
  <c r="J58" i="107"/>
  <c r="P58" i="107"/>
  <c r="D94" i="107"/>
  <c r="C94" i="107"/>
  <c r="G96" i="107"/>
  <c r="D40" i="107"/>
  <c r="E40" i="107"/>
  <c r="L67" i="107"/>
  <c r="K67" i="107"/>
  <c r="I67" i="107"/>
  <c r="H67" i="107"/>
  <c r="D67" i="107"/>
  <c r="C67" i="107"/>
  <c r="M65" i="107"/>
  <c r="O65" i="107"/>
  <c r="Q65" i="107"/>
  <c r="J65" i="107"/>
  <c r="P65" i="107"/>
  <c r="E65" i="107"/>
  <c r="M64" i="107"/>
  <c r="O64" i="107"/>
  <c r="J64" i="107"/>
  <c r="P64" i="107"/>
  <c r="E64" i="107"/>
  <c r="O63" i="107"/>
  <c r="M63" i="107"/>
  <c r="J63" i="107"/>
  <c r="P63" i="107"/>
  <c r="Q63" i="107"/>
  <c r="E63" i="107"/>
  <c r="M62" i="107"/>
  <c r="O62" i="107"/>
  <c r="J62" i="107"/>
  <c r="P62" i="107"/>
  <c r="E62" i="107"/>
  <c r="M61" i="107"/>
  <c r="O61" i="107"/>
  <c r="J61" i="107"/>
  <c r="P61" i="107"/>
  <c r="E61" i="107"/>
  <c r="M60" i="107"/>
  <c r="O60" i="107"/>
  <c r="J60" i="107"/>
  <c r="P60" i="107"/>
  <c r="E60" i="107"/>
  <c r="M59" i="107"/>
  <c r="O59" i="107"/>
  <c r="J59" i="107"/>
  <c r="P59" i="107"/>
  <c r="E59" i="107"/>
  <c r="M58" i="107"/>
  <c r="O58" i="107"/>
  <c r="Q58" i="107"/>
  <c r="E58" i="107"/>
  <c r="M57" i="107"/>
  <c r="O57" i="107"/>
  <c r="J57" i="107"/>
  <c r="P57" i="107"/>
  <c r="E57" i="107"/>
  <c r="M56" i="107"/>
  <c r="O56" i="107"/>
  <c r="J56" i="107"/>
  <c r="P56" i="107"/>
  <c r="E56" i="107"/>
  <c r="O55" i="107"/>
  <c r="M55" i="107"/>
  <c r="J55" i="107"/>
  <c r="P55" i="107"/>
  <c r="Q55" i="107"/>
  <c r="E55" i="107"/>
  <c r="M54" i="107"/>
  <c r="O54" i="107"/>
  <c r="J54" i="107"/>
  <c r="P54" i="107"/>
  <c r="E54" i="107"/>
  <c r="M53" i="107"/>
  <c r="O53" i="107"/>
  <c r="Q53" i="107"/>
  <c r="J53" i="107"/>
  <c r="P53" i="107"/>
  <c r="E53" i="107"/>
  <c r="M52" i="107"/>
  <c r="O52" i="107"/>
  <c r="Q52" i="107"/>
  <c r="J52" i="107"/>
  <c r="P52" i="107"/>
  <c r="E52" i="107"/>
  <c r="M51" i="107"/>
  <c r="O51" i="107"/>
  <c r="J51" i="107"/>
  <c r="P51" i="107"/>
  <c r="E51" i="107"/>
  <c r="E38" i="107"/>
  <c r="D38" i="107"/>
  <c r="E37" i="107"/>
  <c r="D37" i="107"/>
  <c r="D23" i="108"/>
  <c r="H68" i="108"/>
  <c r="Q64" i="107"/>
  <c r="C92" i="107"/>
  <c r="G91" i="107"/>
  <c r="D35" i="107"/>
  <c r="E35" i="107"/>
  <c r="Q62" i="107"/>
  <c r="C90" i="107"/>
  <c r="G89" i="107"/>
  <c r="D33" i="107"/>
  <c r="E33" i="107"/>
  <c r="Q60" i="107"/>
  <c r="C88" i="107"/>
  <c r="G86" i="107"/>
  <c r="D30" i="107"/>
  <c r="E30" i="107"/>
  <c r="Q56" i="107"/>
  <c r="C84" i="107"/>
  <c r="G95" i="107"/>
  <c r="D39" i="107"/>
  <c r="E39" i="107"/>
  <c r="Q54" i="107"/>
  <c r="C82" i="107"/>
  <c r="G81" i="107"/>
  <c r="D25" i="107"/>
  <c r="E25" i="107"/>
  <c r="E67" i="107"/>
  <c r="B6" i="102"/>
  <c r="D9" i="105"/>
  <c r="D49" i="102"/>
  <c r="E23" i="108"/>
  <c r="R54" i="107"/>
  <c r="D82" i="107"/>
  <c r="H81" i="107"/>
  <c r="R62" i="107"/>
  <c r="D90" i="107"/>
  <c r="H89" i="107"/>
  <c r="R64" i="107"/>
  <c r="D92" i="107"/>
  <c r="H91" i="107"/>
  <c r="R56" i="107"/>
  <c r="D84" i="107"/>
  <c r="H95" i="107"/>
  <c r="D38" i="106"/>
  <c r="E38" i="106"/>
  <c r="D37" i="106"/>
  <c r="E37" i="106"/>
  <c r="D41" i="94"/>
  <c r="B6" i="94"/>
  <c r="D107" i="105"/>
  <c r="D41" i="93"/>
  <c r="B6" i="93"/>
  <c r="D106" i="105"/>
  <c r="F48" i="90"/>
  <c r="D38" i="90"/>
  <c r="D41" i="72"/>
  <c r="B6" i="72"/>
  <c r="D96" i="105"/>
  <c r="D41" i="76"/>
  <c r="B6" i="76"/>
  <c r="D92" i="105"/>
  <c r="D41" i="77"/>
  <c r="B6" i="77"/>
  <c r="D91" i="105"/>
  <c r="D37" i="79"/>
  <c r="D41" i="81"/>
  <c r="B6" i="81"/>
  <c r="D87" i="105"/>
  <c r="D23" i="60"/>
  <c r="D24" i="60"/>
  <c r="D25" i="60"/>
  <c r="D26" i="60"/>
  <c r="D27" i="60"/>
  <c r="D28" i="60"/>
  <c r="D29" i="60"/>
  <c r="D30" i="60"/>
  <c r="D31" i="60"/>
  <c r="D32" i="60"/>
  <c r="D33" i="60"/>
  <c r="D34" i="60"/>
  <c r="D35" i="60"/>
  <c r="D36" i="60"/>
  <c r="D37" i="60"/>
  <c r="D38" i="60"/>
  <c r="D39" i="60"/>
  <c r="D40" i="60"/>
  <c r="D41" i="60"/>
  <c r="B6" i="60"/>
  <c r="D58" i="105"/>
  <c r="D61" i="31"/>
  <c r="D37" i="31"/>
  <c r="E37" i="31"/>
  <c r="D62" i="31"/>
  <c r="D38" i="31"/>
  <c r="J68" i="102"/>
  <c r="C63" i="106"/>
  <c r="F55" i="106"/>
  <c r="D29" i="106"/>
  <c r="E29" i="106"/>
  <c r="J67" i="102"/>
  <c r="C62" i="106"/>
  <c r="F61" i="106"/>
  <c r="D35" i="106"/>
  <c r="E35" i="106"/>
  <c r="J66" i="102"/>
  <c r="C61" i="106"/>
  <c r="F52" i="106"/>
  <c r="D26" i="106"/>
  <c r="E26" i="106"/>
  <c r="J65" i="102"/>
  <c r="C60" i="106"/>
  <c r="F59" i="106"/>
  <c r="D33" i="106"/>
  <c r="E33" i="106"/>
  <c r="J64" i="102"/>
  <c r="C59" i="106"/>
  <c r="F53" i="106"/>
  <c r="D27" i="106"/>
  <c r="E27" i="106"/>
  <c r="J63" i="102"/>
  <c r="C58" i="106"/>
  <c r="F56" i="106"/>
  <c r="D30" i="106"/>
  <c r="E30" i="106"/>
  <c r="J62" i="102"/>
  <c r="C57" i="106"/>
  <c r="F50" i="106"/>
  <c r="D24" i="106"/>
  <c r="E24" i="106"/>
  <c r="J61" i="102"/>
  <c r="C56" i="106"/>
  <c r="F58" i="106"/>
  <c r="D32" i="106"/>
  <c r="E32" i="106"/>
  <c r="J60" i="102"/>
  <c r="C55" i="106"/>
  <c r="F62" i="106"/>
  <c r="D36" i="106"/>
  <c r="E36" i="106"/>
  <c r="J59" i="102"/>
  <c r="C54" i="106"/>
  <c r="F65" i="106"/>
  <c r="D39" i="106"/>
  <c r="E39" i="106"/>
  <c r="J58" i="102"/>
  <c r="C53" i="106"/>
  <c r="F54" i="106"/>
  <c r="J57" i="102"/>
  <c r="C52" i="106"/>
  <c r="F51" i="106"/>
  <c r="D25" i="106"/>
  <c r="E25" i="106"/>
  <c r="J56" i="102"/>
  <c r="C51" i="106"/>
  <c r="F49" i="106"/>
  <c r="D23" i="106"/>
  <c r="E23" i="106"/>
  <c r="J55" i="102"/>
  <c r="C50" i="106"/>
  <c r="F60" i="106"/>
  <c r="D34" i="106"/>
  <c r="E34" i="106"/>
  <c r="J54" i="102"/>
  <c r="C49" i="106"/>
  <c r="K59" i="102"/>
  <c r="K61" i="102"/>
  <c r="C100" i="102"/>
  <c r="F102" i="102"/>
  <c r="D32" i="102"/>
  <c r="K63" i="102"/>
  <c r="K66" i="102"/>
  <c r="C105" i="102"/>
  <c r="F96" i="102"/>
  <c r="D26" i="102"/>
  <c r="K68" i="102"/>
  <c r="C107" i="102"/>
  <c r="I55" i="102"/>
  <c r="I56" i="102"/>
  <c r="K56" i="102"/>
  <c r="C95" i="102"/>
  <c r="F93" i="102"/>
  <c r="I57" i="102"/>
  <c r="K57" i="102"/>
  <c r="K58" i="102"/>
  <c r="C97" i="102"/>
  <c r="F98" i="102"/>
  <c r="D28" i="102"/>
  <c r="I59" i="102"/>
  <c r="I60" i="102"/>
  <c r="K60" i="102"/>
  <c r="C99" i="102"/>
  <c r="F106" i="102"/>
  <c r="D36" i="102"/>
  <c r="I61" i="102"/>
  <c r="I62" i="102"/>
  <c r="K62" i="102"/>
  <c r="C101" i="102"/>
  <c r="F94" i="102"/>
  <c r="D24" i="102"/>
  <c r="I63" i="102"/>
  <c r="I64" i="102"/>
  <c r="K64" i="102"/>
  <c r="C103" i="102"/>
  <c r="F97" i="102"/>
  <c r="D27" i="102"/>
  <c r="I65" i="102"/>
  <c r="K65" i="102"/>
  <c r="I66" i="102"/>
  <c r="I67" i="102"/>
  <c r="K67" i="102"/>
  <c r="I68" i="102"/>
  <c r="I69" i="102"/>
  <c r="E137" i="103"/>
  <c r="E136" i="103"/>
  <c r="D137" i="103"/>
  <c r="D136" i="103"/>
  <c r="D133" i="103"/>
  <c r="D119" i="103"/>
  <c r="D120" i="103"/>
  <c r="F120" i="103"/>
  <c r="D121" i="103"/>
  <c r="D122" i="103"/>
  <c r="D123" i="103"/>
  <c r="D124" i="103"/>
  <c r="D125" i="103"/>
  <c r="D126" i="103"/>
  <c r="D127" i="103"/>
  <c r="D128" i="103"/>
  <c r="D129" i="103"/>
  <c r="D130" i="103"/>
  <c r="D131" i="103"/>
  <c r="D132" i="103"/>
  <c r="D118" i="103"/>
  <c r="E119" i="103"/>
  <c r="F119" i="103"/>
  <c r="E120" i="103"/>
  <c r="E121" i="103"/>
  <c r="E123" i="103"/>
  <c r="E124" i="103"/>
  <c r="E125" i="103"/>
  <c r="E126" i="103"/>
  <c r="E127" i="103"/>
  <c r="E128" i="103"/>
  <c r="E129" i="103"/>
  <c r="E130" i="103"/>
  <c r="E131" i="103"/>
  <c r="E132" i="103"/>
  <c r="E118" i="103"/>
  <c r="C134" i="103"/>
  <c r="E69" i="103"/>
  <c r="G68" i="103"/>
  <c r="D68" i="103"/>
  <c r="E68" i="103"/>
  <c r="P67" i="103"/>
  <c r="P68" i="103"/>
  <c r="P79" i="103"/>
  <c r="O67" i="103"/>
  <c r="O68" i="103"/>
  <c r="N67" i="103"/>
  <c r="N68" i="103"/>
  <c r="N79" i="103"/>
  <c r="M67" i="103"/>
  <c r="C67" i="103"/>
  <c r="J102" i="103"/>
  <c r="C66" i="103"/>
  <c r="J101" i="103"/>
  <c r="C65" i="103"/>
  <c r="J100" i="103"/>
  <c r="C64" i="103"/>
  <c r="J99" i="103"/>
  <c r="C63" i="103"/>
  <c r="D99" i="103"/>
  <c r="F99" i="103"/>
  <c r="C157" i="103"/>
  <c r="F156" i="103"/>
  <c r="D33" i="103"/>
  <c r="E33" i="103"/>
  <c r="J98" i="103"/>
  <c r="C62" i="103"/>
  <c r="D98" i="103"/>
  <c r="F98" i="103"/>
  <c r="J97" i="103"/>
  <c r="C61" i="103"/>
  <c r="J96" i="103"/>
  <c r="C60" i="103"/>
  <c r="J95" i="103"/>
  <c r="C59" i="103"/>
  <c r="D95" i="103"/>
  <c r="F95" i="103"/>
  <c r="C153" i="103"/>
  <c r="F155" i="103"/>
  <c r="D32" i="103"/>
  <c r="E32" i="103"/>
  <c r="J94" i="103"/>
  <c r="C58" i="103"/>
  <c r="J93" i="103"/>
  <c r="C57" i="103"/>
  <c r="J92" i="103"/>
  <c r="C56" i="103"/>
  <c r="D92" i="103"/>
  <c r="F92" i="103"/>
  <c r="C150" i="103"/>
  <c r="F151" i="103"/>
  <c r="D28" i="103"/>
  <c r="E28" i="103"/>
  <c r="J91" i="103"/>
  <c r="C55" i="103"/>
  <c r="D91" i="103"/>
  <c r="F91" i="103"/>
  <c r="C149" i="103"/>
  <c r="F148" i="103"/>
  <c r="D25" i="103"/>
  <c r="J90" i="103"/>
  <c r="C54" i="103"/>
  <c r="D90" i="103"/>
  <c r="F90" i="103"/>
  <c r="C148" i="103"/>
  <c r="F146" i="103"/>
  <c r="J89" i="103"/>
  <c r="C53" i="103"/>
  <c r="D89" i="103"/>
  <c r="F89" i="103"/>
  <c r="J88" i="103"/>
  <c r="C52" i="103"/>
  <c r="D88" i="103"/>
  <c r="F88" i="103"/>
  <c r="C146" i="103"/>
  <c r="F154" i="103"/>
  <c r="E38" i="103"/>
  <c r="E37" i="103"/>
  <c r="E62" i="103"/>
  <c r="E133" i="103"/>
  <c r="I103" i="103"/>
  <c r="J103" i="103"/>
  <c r="D134" i="103"/>
  <c r="F130" i="103"/>
  <c r="F126" i="103"/>
  <c r="F122" i="103"/>
  <c r="F118" i="103"/>
  <c r="F131" i="103"/>
  <c r="F129" i="103"/>
  <c r="F127" i="103"/>
  <c r="F125" i="103"/>
  <c r="F123" i="103"/>
  <c r="F121" i="103"/>
  <c r="F52" i="103"/>
  <c r="H52" i="103"/>
  <c r="C88" i="103"/>
  <c r="K88" i="103"/>
  <c r="F54" i="103"/>
  <c r="H54" i="103"/>
  <c r="C90" i="103"/>
  <c r="K90" i="103"/>
  <c r="F58" i="103"/>
  <c r="H58" i="103"/>
  <c r="C94" i="103"/>
  <c r="K94" i="103"/>
  <c r="E59" i="103"/>
  <c r="F62" i="103"/>
  <c r="H62" i="103"/>
  <c r="C98" i="103"/>
  <c r="K98" i="103"/>
  <c r="F66" i="103"/>
  <c r="H66" i="103"/>
  <c r="C102" i="103"/>
  <c r="K102" i="103"/>
  <c r="E134" i="103"/>
  <c r="D67" i="103"/>
  <c r="E67" i="103"/>
  <c r="M68" i="103"/>
  <c r="N69" i="102"/>
  <c r="N70" i="102"/>
  <c r="M69" i="102"/>
  <c r="M70" i="102"/>
  <c r="H69" i="102"/>
  <c r="H70" i="102"/>
  <c r="G69" i="102"/>
  <c r="G70" i="102"/>
  <c r="F69" i="102"/>
  <c r="F70" i="102"/>
  <c r="E69" i="102"/>
  <c r="E70" i="102"/>
  <c r="D69" i="102"/>
  <c r="D70" i="102"/>
  <c r="C69" i="102"/>
  <c r="J69" i="102"/>
  <c r="C64" i="106"/>
  <c r="F66" i="106"/>
  <c r="D40" i="106"/>
  <c r="E40" i="106"/>
  <c r="C70" i="102"/>
  <c r="C71" i="102"/>
  <c r="C106" i="102"/>
  <c r="F105" i="102"/>
  <c r="D35" i="102"/>
  <c r="E35" i="102"/>
  <c r="C104" i="102"/>
  <c r="F103" i="102"/>
  <c r="D33" i="102"/>
  <c r="E33" i="102"/>
  <c r="C102" i="102"/>
  <c r="F100" i="102"/>
  <c r="D30" i="102"/>
  <c r="E30" i="102"/>
  <c r="C98" i="102"/>
  <c r="F109" i="102"/>
  <c r="D39" i="102"/>
  <c r="E39" i="102"/>
  <c r="C96" i="102"/>
  <c r="F95" i="102"/>
  <c r="D25" i="102"/>
  <c r="E25" i="102"/>
  <c r="J70" i="102"/>
  <c r="I54" i="102"/>
  <c r="D38" i="102"/>
  <c r="D37" i="102"/>
  <c r="F99" i="102"/>
  <c r="D29" i="102"/>
  <c r="E29" i="102"/>
  <c r="K54" i="102"/>
  <c r="D65" i="31"/>
  <c r="D24" i="31"/>
  <c r="D92" i="14"/>
  <c r="F223" i="14"/>
  <c r="D25" i="31"/>
  <c r="D26" i="31"/>
  <c r="D94" i="14"/>
  <c r="J94" i="14"/>
  <c r="D27" i="31"/>
  <c r="D28" i="31"/>
  <c r="D96" i="14"/>
  <c r="F227" i="14"/>
  <c r="D29" i="31"/>
  <c r="D30" i="31"/>
  <c r="D98" i="14"/>
  <c r="E98" i="14"/>
  <c r="D31" i="31"/>
  <c r="D32" i="31"/>
  <c r="D100" i="14"/>
  <c r="F231" i="14"/>
  <c r="D33" i="31"/>
  <c r="D34" i="31"/>
  <c r="D102" i="14"/>
  <c r="J102" i="14"/>
  <c r="D35" i="31"/>
  <c r="D36" i="31"/>
  <c r="D104" i="14"/>
  <c r="F235" i="14"/>
  <c r="D39" i="31"/>
  <c r="D40" i="31"/>
  <c r="D108" i="14"/>
  <c r="E108" i="14"/>
  <c r="D23" i="31"/>
  <c r="E37" i="73"/>
  <c r="D41" i="101"/>
  <c r="D40" i="101"/>
  <c r="E40" i="101"/>
  <c r="E39" i="101"/>
  <c r="E38" i="101"/>
  <c r="E37" i="101"/>
  <c r="E36" i="101"/>
  <c r="E35" i="101"/>
  <c r="E34" i="101"/>
  <c r="E33" i="101"/>
  <c r="E32" i="101"/>
  <c r="E31" i="101"/>
  <c r="E30" i="101"/>
  <c r="E29" i="101"/>
  <c r="E28" i="101"/>
  <c r="E27" i="101"/>
  <c r="E26" i="101"/>
  <c r="E25" i="101"/>
  <c r="E24" i="101"/>
  <c r="E23" i="101"/>
  <c r="H125" i="100"/>
  <c r="J125" i="100"/>
  <c r="E64" i="100"/>
  <c r="H64" i="100"/>
  <c r="H123" i="100"/>
  <c r="J123" i="100"/>
  <c r="D63" i="100"/>
  <c r="E63" i="100"/>
  <c r="I63" i="100"/>
  <c r="H122" i="100"/>
  <c r="J122" i="100"/>
  <c r="D62" i="100"/>
  <c r="E62" i="100"/>
  <c r="H121" i="100"/>
  <c r="J121" i="100"/>
  <c r="D61" i="100"/>
  <c r="E61" i="100"/>
  <c r="I61" i="100"/>
  <c r="H120" i="100"/>
  <c r="J120" i="100"/>
  <c r="D60" i="100"/>
  <c r="E60" i="100"/>
  <c r="H119" i="100"/>
  <c r="J119" i="100"/>
  <c r="D59" i="100"/>
  <c r="E59" i="100"/>
  <c r="I59" i="100"/>
  <c r="H118" i="100"/>
  <c r="J118" i="100"/>
  <c r="D58" i="100"/>
  <c r="E58" i="100"/>
  <c r="H117" i="100"/>
  <c r="J117" i="100"/>
  <c r="D57" i="100"/>
  <c r="E57" i="100"/>
  <c r="I57" i="100"/>
  <c r="H116" i="100"/>
  <c r="J116" i="100"/>
  <c r="D56" i="100"/>
  <c r="E56" i="100"/>
  <c r="H115" i="100"/>
  <c r="J115" i="100"/>
  <c r="D55" i="100"/>
  <c r="E55" i="100"/>
  <c r="H114" i="100"/>
  <c r="J114" i="100"/>
  <c r="D54" i="100"/>
  <c r="H113" i="100"/>
  <c r="J113" i="100"/>
  <c r="D53" i="100"/>
  <c r="E53" i="100"/>
  <c r="H112" i="100"/>
  <c r="J112" i="100"/>
  <c r="D52" i="100"/>
  <c r="E52" i="100"/>
  <c r="H111" i="100"/>
  <c r="J111" i="100"/>
  <c r="D51" i="100"/>
  <c r="E51" i="100"/>
  <c r="I51" i="100"/>
  <c r="H110" i="100"/>
  <c r="D95" i="100"/>
  <c r="C95" i="100"/>
  <c r="G66" i="100"/>
  <c r="F66" i="100"/>
  <c r="C66" i="100"/>
  <c r="D40" i="100"/>
  <c r="D38" i="100"/>
  <c r="D37" i="100"/>
  <c r="H126" i="100"/>
  <c r="H51" i="100"/>
  <c r="J51" i="100"/>
  <c r="I64" i="100"/>
  <c r="H57" i="100"/>
  <c r="J57" i="100"/>
  <c r="H61" i="100"/>
  <c r="J110" i="100"/>
  <c r="D50" i="100"/>
  <c r="E50" i="100"/>
  <c r="J61" i="100"/>
  <c r="C91" i="100"/>
  <c r="G90" i="100"/>
  <c r="D33" i="100"/>
  <c r="D41" i="99"/>
  <c r="D42" i="99"/>
  <c r="D40" i="99"/>
  <c r="E40" i="99"/>
  <c r="E39" i="99"/>
  <c r="E38" i="99"/>
  <c r="E37" i="99"/>
  <c r="E36" i="99"/>
  <c r="E35" i="99"/>
  <c r="E34" i="99"/>
  <c r="E33" i="99"/>
  <c r="E32" i="99"/>
  <c r="E31" i="99"/>
  <c r="E30" i="99"/>
  <c r="E29" i="99"/>
  <c r="E28" i="99"/>
  <c r="E27" i="99"/>
  <c r="E26" i="99"/>
  <c r="E25" i="99"/>
  <c r="E24" i="99"/>
  <c r="E23" i="99"/>
  <c r="E41" i="94"/>
  <c r="D41" i="5"/>
  <c r="B6" i="5"/>
  <c r="D84" i="105"/>
  <c r="I221" i="14"/>
  <c r="H221" i="14"/>
  <c r="G221" i="14"/>
  <c r="F221" i="14"/>
  <c r="E221" i="14"/>
  <c r="D221" i="14"/>
  <c r="C221" i="14"/>
  <c r="E223" i="14"/>
  <c r="G223" i="14"/>
  <c r="E224" i="14"/>
  <c r="E225" i="14"/>
  <c r="E226" i="14"/>
  <c r="E227" i="14"/>
  <c r="G227" i="14"/>
  <c r="E228" i="14"/>
  <c r="E229" i="14"/>
  <c r="E230" i="14"/>
  <c r="E231" i="14"/>
  <c r="G231" i="14"/>
  <c r="E232" i="14"/>
  <c r="E233" i="14"/>
  <c r="E234" i="14"/>
  <c r="E235" i="14"/>
  <c r="G235" i="14"/>
  <c r="E236" i="14"/>
  <c r="E237" i="14"/>
  <c r="E238" i="14"/>
  <c r="G238" i="14"/>
  <c r="E222" i="14"/>
  <c r="G222" i="14"/>
  <c r="G240" i="14"/>
  <c r="E64" i="14"/>
  <c r="D41" i="85"/>
  <c r="B6" i="85"/>
  <c r="D99" i="105"/>
  <c r="D41" i="78"/>
  <c r="B6" i="78"/>
  <c r="D90" i="105"/>
  <c r="D40" i="43"/>
  <c r="D40" i="45"/>
  <c r="D42" i="45"/>
  <c r="D41" i="82"/>
  <c r="B6" i="82"/>
  <c r="D86" i="105"/>
  <c r="D41" i="80"/>
  <c r="B6" i="80"/>
  <c r="D88" i="105"/>
  <c r="D41" i="87"/>
  <c r="B6" i="87"/>
  <c r="D100" i="105"/>
  <c r="G48" i="91"/>
  <c r="D37" i="91"/>
  <c r="G49" i="91"/>
  <c r="D38" i="91"/>
  <c r="E23" i="90"/>
  <c r="E24" i="90"/>
  <c r="E25" i="90"/>
  <c r="E26" i="90"/>
  <c r="E27" i="90"/>
  <c r="E28" i="90"/>
  <c r="E29" i="90"/>
  <c r="E30" i="90"/>
  <c r="E31" i="90"/>
  <c r="E32" i="90"/>
  <c r="E33" i="90"/>
  <c r="E34" i="90"/>
  <c r="E35" i="90"/>
  <c r="E36" i="90"/>
  <c r="E39" i="90"/>
  <c r="E40" i="90"/>
  <c r="H48" i="89"/>
  <c r="D38" i="89"/>
  <c r="E38" i="89"/>
  <c r="D37" i="89"/>
  <c r="D41" i="89"/>
  <c r="D49" i="89"/>
  <c r="D41" i="83"/>
  <c r="B6" i="83"/>
  <c r="D85" i="105"/>
  <c r="D41" i="73"/>
  <c r="B6" i="73"/>
  <c r="D95" i="105"/>
  <c r="D41" i="86"/>
  <c r="B6" i="86"/>
  <c r="D98" i="105"/>
  <c r="D41" i="57"/>
  <c r="B6" i="57"/>
  <c r="D41" i="62"/>
  <c r="B6" i="62"/>
  <c r="E38" i="82"/>
  <c r="D41" i="75"/>
  <c r="B6" i="75"/>
  <c r="E38" i="73"/>
  <c r="D41" i="88"/>
  <c r="B6" i="88"/>
  <c r="D41" i="92"/>
  <c r="E41" i="92"/>
  <c r="D41" i="65"/>
  <c r="B6" i="65"/>
  <c r="D45" i="105"/>
  <c r="E23" i="41"/>
  <c r="E24" i="41"/>
  <c r="E25" i="41"/>
  <c r="E26" i="41"/>
  <c r="E27" i="41"/>
  <c r="E28" i="41"/>
  <c r="E29" i="41"/>
  <c r="E30" i="41"/>
  <c r="E31" i="41"/>
  <c r="E32" i="41"/>
  <c r="E33" i="41"/>
  <c r="E34" i="41"/>
  <c r="E35" i="41"/>
  <c r="E36" i="41"/>
  <c r="E37" i="41"/>
  <c r="E38" i="41"/>
  <c r="E39" i="41"/>
  <c r="D40" i="41"/>
  <c r="E40" i="41"/>
  <c r="D41" i="41"/>
  <c r="E41" i="41"/>
  <c r="E42" i="41"/>
  <c r="E23" i="40"/>
  <c r="E24" i="40"/>
  <c r="E25" i="40"/>
  <c r="E26" i="40"/>
  <c r="E27" i="40"/>
  <c r="E28" i="40"/>
  <c r="E29" i="40"/>
  <c r="E30" i="40"/>
  <c r="E31" i="40"/>
  <c r="E32" i="40"/>
  <c r="E33" i="40"/>
  <c r="E34" i="40"/>
  <c r="E35" i="40"/>
  <c r="E36" i="40"/>
  <c r="E37" i="40"/>
  <c r="E38" i="40"/>
  <c r="E39" i="40"/>
  <c r="D40" i="40"/>
  <c r="E40" i="40"/>
  <c r="D41" i="40"/>
  <c r="E41" i="40"/>
  <c r="E42" i="40"/>
  <c r="E23" i="39"/>
  <c r="E24" i="39"/>
  <c r="E25" i="39"/>
  <c r="E26" i="39"/>
  <c r="E27" i="39"/>
  <c r="E28" i="39"/>
  <c r="E29" i="39"/>
  <c r="E30" i="39"/>
  <c r="E31" i="39"/>
  <c r="E32" i="39"/>
  <c r="E33" i="39"/>
  <c r="E34" i="39"/>
  <c r="E35" i="39"/>
  <c r="E36" i="39"/>
  <c r="E37" i="39"/>
  <c r="E38" i="39"/>
  <c r="E39" i="39"/>
  <c r="D40" i="39"/>
  <c r="E40" i="39"/>
  <c r="D41" i="39"/>
  <c r="E41" i="39"/>
  <c r="E42" i="39"/>
  <c r="E23" i="38"/>
  <c r="E24" i="38"/>
  <c r="E25" i="38"/>
  <c r="E26" i="38"/>
  <c r="E27" i="38"/>
  <c r="E28" i="38"/>
  <c r="E29" i="38"/>
  <c r="E30" i="38"/>
  <c r="E31" i="38"/>
  <c r="E32" i="38"/>
  <c r="E33" i="38"/>
  <c r="E34" i="38"/>
  <c r="E35" i="38"/>
  <c r="E36" i="38"/>
  <c r="E37" i="38"/>
  <c r="E38" i="38"/>
  <c r="E39" i="38"/>
  <c r="D40" i="38"/>
  <c r="E40" i="38"/>
  <c r="D41" i="38"/>
  <c r="E41" i="38"/>
  <c r="E42" i="38"/>
  <c r="E23" i="36"/>
  <c r="E24" i="36"/>
  <c r="E25" i="36"/>
  <c r="E26" i="36"/>
  <c r="E27" i="36"/>
  <c r="E28" i="36"/>
  <c r="E29" i="36"/>
  <c r="E30" i="36"/>
  <c r="E31" i="36"/>
  <c r="E32" i="36"/>
  <c r="E33" i="36"/>
  <c r="E34" i="36"/>
  <c r="E35" i="36"/>
  <c r="E36" i="36"/>
  <c r="E37" i="36"/>
  <c r="E38" i="36"/>
  <c r="E39" i="36"/>
  <c r="D40" i="36"/>
  <c r="E40" i="36"/>
  <c r="D41" i="36"/>
  <c r="E41" i="36"/>
  <c r="E42" i="36"/>
  <c r="E23" i="35"/>
  <c r="E24" i="35"/>
  <c r="E25" i="35"/>
  <c r="E26" i="35"/>
  <c r="E27" i="35"/>
  <c r="E28" i="35"/>
  <c r="E29" i="35"/>
  <c r="E30" i="35"/>
  <c r="E31" i="35"/>
  <c r="E32" i="35"/>
  <c r="E33" i="35"/>
  <c r="E34" i="35"/>
  <c r="E35" i="35"/>
  <c r="E36" i="35"/>
  <c r="E37" i="35"/>
  <c r="E38" i="35"/>
  <c r="E39" i="35"/>
  <c r="D40" i="35"/>
  <c r="E40" i="35"/>
  <c r="D41" i="35"/>
  <c r="E41" i="35"/>
  <c r="E42" i="35"/>
  <c r="E23" i="46"/>
  <c r="E24" i="46"/>
  <c r="E25" i="46"/>
  <c r="E26" i="46"/>
  <c r="E27" i="46"/>
  <c r="E28" i="46"/>
  <c r="E29" i="46"/>
  <c r="E30" i="46"/>
  <c r="E31" i="46"/>
  <c r="E32" i="46"/>
  <c r="E33" i="46"/>
  <c r="E34" i="46"/>
  <c r="E35" i="46"/>
  <c r="E36" i="46"/>
  <c r="E37" i="46"/>
  <c r="E38" i="46"/>
  <c r="E39" i="46"/>
  <c r="D40" i="46"/>
  <c r="E40" i="46"/>
  <c r="D41" i="46"/>
  <c r="E41" i="46"/>
  <c r="D42" i="46"/>
  <c r="E23" i="45"/>
  <c r="E24" i="45"/>
  <c r="E25" i="45"/>
  <c r="E26" i="45"/>
  <c r="E27" i="45"/>
  <c r="E28" i="45"/>
  <c r="E29" i="45"/>
  <c r="E30" i="45"/>
  <c r="E31" i="45"/>
  <c r="E32" i="45"/>
  <c r="E33" i="45"/>
  <c r="E34" i="45"/>
  <c r="E35" i="45"/>
  <c r="E36" i="45"/>
  <c r="E37" i="45"/>
  <c r="E38" i="45"/>
  <c r="E39" i="45"/>
  <c r="E40" i="45"/>
  <c r="D41" i="45"/>
  <c r="E41" i="45"/>
  <c r="E23" i="44"/>
  <c r="E24" i="44"/>
  <c r="E25" i="44"/>
  <c r="E26" i="44"/>
  <c r="E27" i="44"/>
  <c r="E28" i="44"/>
  <c r="E29" i="44"/>
  <c r="E30" i="44"/>
  <c r="E31" i="44"/>
  <c r="E32" i="44"/>
  <c r="E33" i="44"/>
  <c r="E34" i="44"/>
  <c r="E35" i="44"/>
  <c r="E36" i="44"/>
  <c r="E37" i="44"/>
  <c r="E38" i="44"/>
  <c r="E39" i="44"/>
  <c r="D40" i="44"/>
  <c r="E40" i="44"/>
  <c r="D41" i="44"/>
  <c r="E41" i="44"/>
  <c r="D42" i="44"/>
  <c r="E23" i="48"/>
  <c r="E24" i="48"/>
  <c r="E25" i="48"/>
  <c r="E26" i="48"/>
  <c r="E27" i="48"/>
  <c r="E28" i="48"/>
  <c r="E29" i="48"/>
  <c r="E30" i="48"/>
  <c r="E31" i="48"/>
  <c r="E32" i="48"/>
  <c r="E33" i="48"/>
  <c r="E34" i="48"/>
  <c r="E35" i="48"/>
  <c r="E36" i="48"/>
  <c r="E37" i="48"/>
  <c r="E38" i="48"/>
  <c r="E39" i="48"/>
  <c r="D40" i="48"/>
  <c r="E40" i="48"/>
  <c r="D41" i="48"/>
  <c r="E41" i="48"/>
  <c r="D42" i="48"/>
  <c r="E23" i="49"/>
  <c r="E24" i="49"/>
  <c r="E25" i="49"/>
  <c r="E26" i="49"/>
  <c r="E27" i="49"/>
  <c r="E28" i="49"/>
  <c r="E29" i="49"/>
  <c r="E30" i="49"/>
  <c r="E31" i="49"/>
  <c r="E32" i="49"/>
  <c r="E33" i="49"/>
  <c r="E34" i="49"/>
  <c r="E35" i="49"/>
  <c r="E36" i="49"/>
  <c r="E37" i="49"/>
  <c r="E38" i="49"/>
  <c r="E39" i="49"/>
  <c r="E40" i="49"/>
  <c r="D41" i="49"/>
  <c r="E41" i="49"/>
  <c r="D42" i="49"/>
  <c r="E23" i="43"/>
  <c r="E24" i="43"/>
  <c r="E25" i="43"/>
  <c r="E26" i="43"/>
  <c r="E27" i="43"/>
  <c r="E28" i="43"/>
  <c r="E29" i="43"/>
  <c r="E30" i="43"/>
  <c r="E31" i="43"/>
  <c r="E32" i="43"/>
  <c r="E33" i="43"/>
  <c r="E34" i="43"/>
  <c r="E35" i="43"/>
  <c r="E36" i="43"/>
  <c r="E37" i="43"/>
  <c r="E38" i="43"/>
  <c r="E39" i="43"/>
  <c r="E40" i="43"/>
  <c r="E23" i="47"/>
  <c r="E24" i="47"/>
  <c r="E25" i="47"/>
  <c r="E26" i="47"/>
  <c r="E27" i="47"/>
  <c r="E28" i="47"/>
  <c r="E29" i="47"/>
  <c r="E30" i="47"/>
  <c r="E31" i="47"/>
  <c r="E32" i="47"/>
  <c r="E33" i="47"/>
  <c r="E34" i="47"/>
  <c r="E35" i="47"/>
  <c r="E36" i="47"/>
  <c r="E37" i="47"/>
  <c r="E38" i="47"/>
  <c r="E39" i="47"/>
  <c r="D40" i="47"/>
  <c r="E40" i="47"/>
  <c r="D41" i="47"/>
  <c r="E41" i="47"/>
  <c r="D42" i="47"/>
  <c r="E23" i="65"/>
  <c r="E24" i="65"/>
  <c r="E25" i="65"/>
  <c r="E26" i="65"/>
  <c r="E27" i="65"/>
  <c r="E28" i="65"/>
  <c r="E29" i="65"/>
  <c r="E30" i="65"/>
  <c r="E31" i="65"/>
  <c r="E32" i="65"/>
  <c r="E33" i="65"/>
  <c r="E34" i="65"/>
  <c r="E35" i="65"/>
  <c r="E36" i="65"/>
  <c r="E37" i="65"/>
  <c r="E38" i="65"/>
  <c r="E39" i="65"/>
  <c r="E40" i="65"/>
  <c r="E41" i="65"/>
  <c r="E23" i="31"/>
  <c r="E24" i="31"/>
  <c r="E25" i="31"/>
  <c r="E26" i="31"/>
  <c r="E27" i="31"/>
  <c r="E28" i="31"/>
  <c r="E29" i="31"/>
  <c r="E30" i="31"/>
  <c r="E31" i="31"/>
  <c r="E32" i="31"/>
  <c r="E33" i="31"/>
  <c r="E34" i="31"/>
  <c r="E35" i="31"/>
  <c r="E36" i="31"/>
  <c r="E39" i="31"/>
  <c r="E40" i="31"/>
  <c r="E23" i="57"/>
  <c r="E24" i="57"/>
  <c r="E25" i="57"/>
  <c r="E26" i="57"/>
  <c r="E27" i="57"/>
  <c r="E28" i="57"/>
  <c r="E29" i="57"/>
  <c r="E30" i="57"/>
  <c r="E31" i="57"/>
  <c r="E32" i="57"/>
  <c r="E33" i="57"/>
  <c r="E34" i="57"/>
  <c r="E35" i="57"/>
  <c r="E36" i="57"/>
  <c r="E37" i="57"/>
  <c r="E38" i="57"/>
  <c r="E39" i="57"/>
  <c r="E40" i="57"/>
  <c r="E41" i="57"/>
  <c r="E23" i="60"/>
  <c r="E24" i="60"/>
  <c r="E25" i="60"/>
  <c r="E26" i="60"/>
  <c r="E27" i="60"/>
  <c r="E28" i="60"/>
  <c r="E29" i="60"/>
  <c r="E30" i="60"/>
  <c r="E31" i="60"/>
  <c r="E32" i="60"/>
  <c r="E33" i="60"/>
  <c r="E34" i="60"/>
  <c r="E35" i="60"/>
  <c r="E36" i="60"/>
  <c r="E37" i="60"/>
  <c r="E38" i="60"/>
  <c r="E39" i="60"/>
  <c r="E40" i="60"/>
  <c r="E23" i="62"/>
  <c r="E41" i="62"/>
  <c r="F41" i="62"/>
  <c r="G41" i="62"/>
  <c r="E24" i="62"/>
  <c r="E25" i="62"/>
  <c r="F25" i="62"/>
  <c r="G25" i="62"/>
  <c r="E26" i="62"/>
  <c r="E27" i="62"/>
  <c r="F27" i="62"/>
  <c r="G27" i="62"/>
  <c r="E28" i="62"/>
  <c r="E29" i="62"/>
  <c r="F29" i="62"/>
  <c r="G29" i="62"/>
  <c r="E30" i="62"/>
  <c r="E31" i="62"/>
  <c r="F31" i="62"/>
  <c r="G31" i="62"/>
  <c r="E32" i="62"/>
  <c r="E33" i="62"/>
  <c r="F33" i="62"/>
  <c r="G33" i="62"/>
  <c r="E34" i="62"/>
  <c r="E35" i="62"/>
  <c r="F35" i="62"/>
  <c r="G35" i="62"/>
  <c r="E36" i="62"/>
  <c r="E37" i="62"/>
  <c r="F37" i="62"/>
  <c r="G37" i="62"/>
  <c r="E38" i="62"/>
  <c r="E39" i="62"/>
  <c r="F39" i="62"/>
  <c r="G39" i="62"/>
  <c r="E40" i="62"/>
  <c r="E23" i="5"/>
  <c r="E24" i="5"/>
  <c r="E25" i="5"/>
  <c r="E26" i="5"/>
  <c r="E27" i="5"/>
  <c r="E28" i="5"/>
  <c r="E29" i="5"/>
  <c r="E30" i="5"/>
  <c r="E31" i="5"/>
  <c r="E32" i="5"/>
  <c r="E33" i="5"/>
  <c r="E34" i="5"/>
  <c r="E35" i="5"/>
  <c r="E36" i="5"/>
  <c r="E37" i="5"/>
  <c r="E38" i="5"/>
  <c r="E39" i="5"/>
  <c r="E40" i="5"/>
  <c r="E41" i="5"/>
  <c r="E23" i="83"/>
  <c r="E24" i="83"/>
  <c r="E25" i="83"/>
  <c r="E26" i="83"/>
  <c r="E27" i="83"/>
  <c r="E28" i="83"/>
  <c r="E29" i="83"/>
  <c r="E30" i="83"/>
  <c r="E31" i="83"/>
  <c r="E32" i="83"/>
  <c r="E33" i="83"/>
  <c r="E34" i="83"/>
  <c r="E35" i="83"/>
  <c r="E36" i="83"/>
  <c r="E37" i="83"/>
  <c r="E38" i="83"/>
  <c r="E39" i="83"/>
  <c r="E40" i="83"/>
  <c r="E23" i="82"/>
  <c r="E24" i="82"/>
  <c r="E25" i="82"/>
  <c r="E26" i="82"/>
  <c r="E27" i="82"/>
  <c r="E28" i="82"/>
  <c r="E29" i="82"/>
  <c r="E30" i="82"/>
  <c r="E31" i="82"/>
  <c r="E32" i="82"/>
  <c r="E33" i="82"/>
  <c r="E34" i="82"/>
  <c r="E35" i="82"/>
  <c r="E36" i="82"/>
  <c r="E37" i="82"/>
  <c r="E39" i="82"/>
  <c r="E40" i="82"/>
  <c r="E23" i="81"/>
  <c r="E24" i="81"/>
  <c r="E25" i="81"/>
  <c r="E26" i="81"/>
  <c r="E27" i="81"/>
  <c r="E28" i="81"/>
  <c r="E29" i="81"/>
  <c r="E30" i="81"/>
  <c r="E31" i="81"/>
  <c r="E32" i="81"/>
  <c r="E33" i="81"/>
  <c r="E34" i="81"/>
  <c r="E35" i="81"/>
  <c r="E36" i="81"/>
  <c r="E37" i="81"/>
  <c r="E38" i="81"/>
  <c r="E39" i="81"/>
  <c r="E40" i="81"/>
  <c r="E41" i="81"/>
  <c r="E23" i="80"/>
  <c r="E24" i="80"/>
  <c r="E25" i="80"/>
  <c r="E26" i="80"/>
  <c r="E27" i="80"/>
  <c r="E28" i="80"/>
  <c r="E29" i="80"/>
  <c r="E30" i="80"/>
  <c r="E31" i="80"/>
  <c r="E32" i="80"/>
  <c r="E33" i="80"/>
  <c r="E34" i="80"/>
  <c r="E35" i="80"/>
  <c r="E36" i="80"/>
  <c r="E37" i="80"/>
  <c r="E38" i="80"/>
  <c r="E39" i="80"/>
  <c r="E40" i="80"/>
  <c r="E41" i="80"/>
  <c r="E23" i="79"/>
  <c r="E24" i="79"/>
  <c r="E25" i="79"/>
  <c r="E26" i="79"/>
  <c r="E27" i="79"/>
  <c r="E28" i="79"/>
  <c r="E29" i="79"/>
  <c r="E30" i="79"/>
  <c r="E31" i="79"/>
  <c r="E32" i="79"/>
  <c r="E33" i="79"/>
  <c r="E34" i="79"/>
  <c r="E35" i="79"/>
  <c r="E36" i="79"/>
  <c r="E37" i="79"/>
  <c r="E39" i="79"/>
  <c r="E40" i="79"/>
  <c r="E23" i="78"/>
  <c r="E24" i="78"/>
  <c r="E25" i="78"/>
  <c r="E26" i="78"/>
  <c r="E27" i="78"/>
  <c r="E28" i="78"/>
  <c r="E29" i="78"/>
  <c r="E30" i="78"/>
  <c r="E31" i="78"/>
  <c r="E32" i="78"/>
  <c r="E33" i="78"/>
  <c r="E34" i="78"/>
  <c r="E35" i="78"/>
  <c r="E36" i="78"/>
  <c r="E37" i="78"/>
  <c r="E38" i="78"/>
  <c r="E39" i="78"/>
  <c r="E40" i="78"/>
  <c r="E23" i="77"/>
  <c r="E24" i="77"/>
  <c r="E25" i="77"/>
  <c r="E26" i="77"/>
  <c r="E27" i="77"/>
  <c r="E28" i="77"/>
  <c r="E29" i="77"/>
  <c r="E30" i="77"/>
  <c r="E31" i="77"/>
  <c r="E32" i="77"/>
  <c r="E33" i="77"/>
  <c r="E34" i="77"/>
  <c r="E35" i="77"/>
  <c r="E36" i="77"/>
  <c r="E37" i="77"/>
  <c r="E38" i="77"/>
  <c r="E39" i="77"/>
  <c r="E40" i="77"/>
  <c r="E23" i="76"/>
  <c r="E24" i="76"/>
  <c r="E25" i="76"/>
  <c r="E26" i="76"/>
  <c r="E27" i="76"/>
  <c r="E28" i="76"/>
  <c r="E29" i="76"/>
  <c r="E30" i="76"/>
  <c r="E31" i="76"/>
  <c r="E32" i="76"/>
  <c r="E33" i="76"/>
  <c r="E34" i="76"/>
  <c r="E35" i="76"/>
  <c r="E36" i="76"/>
  <c r="E37" i="76"/>
  <c r="E38" i="76"/>
  <c r="E39" i="76"/>
  <c r="E40" i="76"/>
  <c r="E41" i="76"/>
  <c r="E23" i="75"/>
  <c r="E24" i="75"/>
  <c r="E25" i="75"/>
  <c r="E26" i="75"/>
  <c r="E27" i="75"/>
  <c r="E28" i="75"/>
  <c r="E29" i="75"/>
  <c r="E30" i="75"/>
  <c r="E31" i="75"/>
  <c r="E32" i="75"/>
  <c r="E33" i="75"/>
  <c r="E34" i="75"/>
  <c r="E35" i="75"/>
  <c r="E36" i="75"/>
  <c r="E37" i="75"/>
  <c r="E38" i="75"/>
  <c r="E39" i="75"/>
  <c r="E40" i="75"/>
  <c r="E23" i="74"/>
  <c r="E24" i="74"/>
  <c r="E25" i="74"/>
  <c r="E26" i="74"/>
  <c r="E27" i="74"/>
  <c r="E28" i="74"/>
  <c r="E29" i="74"/>
  <c r="E30" i="74"/>
  <c r="E31" i="74"/>
  <c r="E32" i="74"/>
  <c r="E33" i="74"/>
  <c r="E34" i="74"/>
  <c r="E35" i="74"/>
  <c r="E36" i="74"/>
  <c r="E39" i="74"/>
  <c r="E40" i="74"/>
  <c r="E23" i="73"/>
  <c r="E24" i="73"/>
  <c r="E25" i="73"/>
  <c r="E26" i="73"/>
  <c r="E27" i="73"/>
  <c r="E28" i="73"/>
  <c r="E29" i="73"/>
  <c r="E30" i="73"/>
  <c r="E31" i="73"/>
  <c r="E32" i="73"/>
  <c r="E33" i="73"/>
  <c r="E34" i="73"/>
  <c r="E35" i="73"/>
  <c r="E36" i="73"/>
  <c r="E39" i="73"/>
  <c r="E40" i="73"/>
  <c r="E23" i="72"/>
  <c r="E24" i="72"/>
  <c r="E25" i="72"/>
  <c r="E26" i="72"/>
  <c r="E27" i="72"/>
  <c r="E28" i="72"/>
  <c r="E29" i="72"/>
  <c r="E30" i="72"/>
  <c r="E31" i="72"/>
  <c r="E32" i="72"/>
  <c r="E33" i="72"/>
  <c r="E34" i="72"/>
  <c r="E35" i="72"/>
  <c r="E36" i="72"/>
  <c r="E37" i="72"/>
  <c r="E38" i="72"/>
  <c r="E39" i="72"/>
  <c r="E40" i="72"/>
  <c r="E41" i="72"/>
  <c r="E23" i="4"/>
  <c r="E24" i="4"/>
  <c r="E25" i="4"/>
  <c r="E26" i="4"/>
  <c r="E27" i="4"/>
  <c r="E28" i="4"/>
  <c r="E29" i="4"/>
  <c r="E30" i="4"/>
  <c r="E31" i="4"/>
  <c r="E32" i="4"/>
  <c r="E33" i="4"/>
  <c r="E34" i="4"/>
  <c r="E35" i="4"/>
  <c r="E36" i="4"/>
  <c r="E39" i="4"/>
  <c r="E40" i="4"/>
  <c r="E23" i="86"/>
  <c r="E24" i="86"/>
  <c r="E25" i="86"/>
  <c r="E26" i="86"/>
  <c r="E27" i="86"/>
  <c r="E28" i="86"/>
  <c r="E29" i="86"/>
  <c r="E30" i="86"/>
  <c r="E31" i="86"/>
  <c r="E32" i="86"/>
  <c r="E33" i="86"/>
  <c r="E34" i="86"/>
  <c r="E35" i="86"/>
  <c r="E36" i="86"/>
  <c r="E37" i="86"/>
  <c r="E38" i="86"/>
  <c r="E39" i="86"/>
  <c r="E40" i="86"/>
  <c r="E41" i="86"/>
  <c r="E23" i="85"/>
  <c r="E24" i="85"/>
  <c r="E25" i="85"/>
  <c r="E26" i="85"/>
  <c r="E27" i="85"/>
  <c r="E28" i="85"/>
  <c r="E29" i="85"/>
  <c r="E30" i="85"/>
  <c r="E31" i="85"/>
  <c r="E32" i="85"/>
  <c r="E33" i="85"/>
  <c r="E34" i="85"/>
  <c r="E35" i="85"/>
  <c r="E36" i="85"/>
  <c r="E37" i="85"/>
  <c r="E38" i="85"/>
  <c r="E39" i="85"/>
  <c r="E40" i="85"/>
  <c r="E41" i="85"/>
  <c r="E42" i="85"/>
  <c r="E23" i="87"/>
  <c r="E24" i="87"/>
  <c r="E25" i="87"/>
  <c r="E26" i="87"/>
  <c r="E27" i="87"/>
  <c r="E28" i="87"/>
  <c r="E29" i="87"/>
  <c r="E30" i="87"/>
  <c r="E31" i="87"/>
  <c r="E32" i="87"/>
  <c r="E33" i="87"/>
  <c r="E34" i="87"/>
  <c r="E35" i="87"/>
  <c r="E36" i="87"/>
  <c r="E37" i="87"/>
  <c r="E38" i="87"/>
  <c r="E39" i="87"/>
  <c r="E40" i="87"/>
  <c r="E23" i="88"/>
  <c r="E24" i="88"/>
  <c r="E25" i="88"/>
  <c r="E26" i="88"/>
  <c r="E27" i="88"/>
  <c r="E28" i="88"/>
  <c r="E29" i="88"/>
  <c r="E30" i="88"/>
  <c r="E31" i="88"/>
  <c r="E32" i="88"/>
  <c r="E33" i="88"/>
  <c r="E34" i="88"/>
  <c r="E35" i="88"/>
  <c r="E36" i="88"/>
  <c r="E37" i="88"/>
  <c r="E38" i="88"/>
  <c r="E39" i="88"/>
  <c r="E40" i="88"/>
  <c r="E41" i="88"/>
  <c r="E42" i="88"/>
  <c r="E23" i="89"/>
  <c r="E24" i="89"/>
  <c r="E25" i="89"/>
  <c r="E26" i="89"/>
  <c r="E27" i="89"/>
  <c r="E28" i="89"/>
  <c r="E29" i="89"/>
  <c r="E30" i="89"/>
  <c r="E31" i="89"/>
  <c r="E32" i="89"/>
  <c r="E33" i="89"/>
  <c r="E34" i="89"/>
  <c r="E35" i="89"/>
  <c r="E36" i="89"/>
  <c r="E39" i="89"/>
  <c r="E40" i="89"/>
  <c r="C49" i="89"/>
  <c r="E49" i="89"/>
  <c r="H49" i="89"/>
  <c r="F49" i="89"/>
  <c r="G49" i="89"/>
  <c r="E23" i="92"/>
  <c r="E24" i="92"/>
  <c r="E25" i="92"/>
  <c r="E26" i="92"/>
  <c r="E27" i="92"/>
  <c r="E28" i="92"/>
  <c r="E29" i="92"/>
  <c r="E30" i="92"/>
  <c r="E31" i="92"/>
  <c r="E32" i="92"/>
  <c r="E33" i="92"/>
  <c r="E34" i="92"/>
  <c r="E35" i="92"/>
  <c r="E36" i="92"/>
  <c r="E37" i="92"/>
  <c r="E38" i="92"/>
  <c r="E39" i="92"/>
  <c r="E40" i="92"/>
  <c r="C50" i="91"/>
  <c r="D50" i="91"/>
  <c r="G50" i="91"/>
  <c r="E50" i="91"/>
  <c r="F50" i="91"/>
  <c r="E23" i="93"/>
  <c r="E24" i="93"/>
  <c r="E25" i="93"/>
  <c r="E26" i="93"/>
  <c r="E27" i="93"/>
  <c r="E28" i="93"/>
  <c r="E29" i="93"/>
  <c r="E30" i="93"/>
  <c r="E31" i="93"/>
  <c r="E32" i="93"/>
  <c r="E33" i="93"/>
  <c r="E34" i="93"/>
  <c r="E35" i="93"/>
  <c r="E36" i="93"/>
  <c r="E37" i="93"/>
  <c r="E38" i="93"/>
  <c r="E39" i="93"/>
  <c r="E40" i="93"/>
  <c r="E41" i="93"/>
  <c r="E42" i="93"/>
  <c r="E23" i="94"/>
  <c r="E24" i="94"/>
  <c r="E25" i="94"/>
  <c r="E26" i="94"/>
  <c r="E27" i="94"/>
  <c r="E28" i="94"/>
  <c r="E29" i="94"/>
  <c r="E30" i="94"/>
  <c r="E31" i="94"/>
  <c r="E32" i="94"/>
  <c r="E33" i="94"/>
  <c r="E34" i="94"/>
  <c r="E35" i="94"/>
  <c r="E36" i="94"/>
  <c r="E37" i="94"/>
  <c r="E38" i="94"/>
  <c r="E39" i="94"/>
  <c r="E40" i="94"/>
  <c r="E41" i="87"/>
  <c r="G236" i="14"/>
  <c r="E126" i="14"/>
  <c r="G237" i="14"/>
  <c r="E123" i="14"/>
  <c r="E119" i="14"/>
  <c r="E130" i="14"/>
  <c r="E127" i="14"/>
  <c r="D136" i="14"/>
  <c r="E136" i="14"/>
  <c r="E134" i="14"/>
  <c r="E131" i="14"/>
  <c r="E41" i="73"/>
  <c r="E79" i="14"/>
  <c r="E68" i="14"/>
  <c r="E66" i="14"/>
  <c r="E67" i="14"/>
  <c r="E65" i="14"/>
  <c r="E76" i="14"/>
  <c r="E72" i="14"/>
  <c r="E80" i="14"/>
  <c r="E78" i="14"/>
  <c r="E74" i="14"/>
  <c r="E70" i="14"/>
  <c r="E77" i="14"/>
  <c r="E75" i="14"/>
  <c r="E73" i="14"/>
  <c r="E71" i="14"/>
  <c r="E69" i="14"/>
  <c r="E41" i="60"/>
  <c r="F28" i="62"/>
  <c r="G28" i="62"/>
  <c r="E38" i="4"/>
  <c r="D41" i="4"/>
  <c r="E37" i="4"/>
  <c r="B6" i="4"/>
  <c r="E42" i="4"/>
  <c r="E41" i="4"/>
  <c r="D97" i="105"/>
  <c r="D41" i="43"/>
  <c r="E41" i="43"/>
  <c r="D42" i="43"/>
  <c r="E135" i="14"/>
  <c r="E122" i="14"/>
  <c r="E120" i="14"/>
  <c r="H68" i="116"/>
  <c r="E29" i="116"/>
  <c r="D41" i="116"/>
  <c r="E41" i="116"/>
  <c r="I68" i="116"/>
  <c r="B6" i="116"/>
  <c r="D20" i="105"/>
  <c r="E37" i="116"/>
  <c r="B6" i="141"/>
  <c r="D74" i="105"/>
  <c r="B6" i="133"/>
  <c r="D63" i="105"/>
  <c r="B6" i="131"/>
  <c r="D62" i="105"/>
  <c r="B6" i="126"/>
  <c r="D53" i="105"/>
  <c r="B6" i="124"/>
  <c r="D51" i="105"/>
  <c r="B6" i="123"/>
  <c r="D50" i="105"/>
  <c r="E42" i="94"/>
  <c r="E42" i="72"/>
  <c r="F49" i="90"/>
  <c r="E23" i="113"/>
  <c r="F133" i="103"/>
  <c r="F56" i="103"/>
  <c r="H56" i="103"/>
  <c r="C92" i="103"/>
  <c r="K92" i="103"/>
  <c r="E53" i="103"/>
  <c r="E64" i="103"/>
  <c r="E60" i="103"/>
  <c r="E54" i="103"/>
  <c r="F55" i="103"/>
  <c r="H55" i="103"/>
  <c r="C91" i="103"/>
  <c r="K91" i="103"/>
  <c r="F53" i="103"/>
  <c r="H53" i="103"/>
  <c r="E56" i="103"/>
  <c r="E52" i="103"/>
  <c r="D41" i="143"/>
  <c r="E37" i="143"/>
  <c r="E36" i="136"/>
  <c r="E34" i="136"/>
  <c r="E32" i="136"/>
  <c r="E30" i="136"/>
  <c r="E28" i="136"/>
  <c r="E26" i="136"/>
  <c r="E24" i="136"/>
  <c r="E39" i="136"/>
  <c r="E35" i="136"/>
  <c r="E33" i="136"/>
  <c r="E31" i="136"/>
  <c r="E29" i="136"/>
  <c r="E27" i="136"/>
  <c r="E25" i="136"/>
  <c r="E23" i="136"/>
  <c r="D41" i="136"/>
  <c r="D41" i="130"/>
  <c r="E37" i="130"/>
  <c r="E36" i="114"/>
  <c r="E39" i="114"/>
  <c r="E38" i="31"/>
  <c r="D41" i="140"/>
  <c r="B6" i="140"/>
  <c r="E37" i="90"/>
  <c r="D38" i="79"/>
  <c r="E38" i="79"/>
  <c r="E37" i="89"/>
  <c r="E42" i="92"/>
  <c r="B6" i="92"/>
  <c r="H225" i="14"/>
  <c r="D41" i="90"/>
  <c r="E38" i="90"/>
  <c r="E41" i="77"/>
  <c r="E154" i="14"/>
  <c r="H233" i="14"/>
  <c r="E150" i="14"/>
  <c r="E158" i="14"/>
  <c r="E146" i="14"/>
  <c r="H229" i="14"/>
  <c r="E145" i="14"/>
  <c r="E155" i="14"/>
  <c r="E41" i="82"/>
  <c r="E153" i="14"/>
  <c r="E147" i="14"/>
  <c r="H222" i="14"/>
  <c r="E162" i="14"/>
  <c r="E149" i="14"/>
  <c r="E157" i="14"/>
  <c r="E161" i="14"/>
  <c r="E151" i="14"/>
  <c r="B6" i="143"/>
  <c r="D79" i="105"/>
  <c r="E41" i="143"/>
  <c r="B6" i="136"/>
  <c r="D69" i="105"/>
  <c r="E41" i="136"/>
  <c r="B6" i="130"/>
  <c r="D57" i="105"/>
  <c r="E41" i="130"/>
  <c r="E41" i="140"/>
  <c r="D73" i="105"/>
  <c r="D41" i="79"/>
  <c r="E41" i="89"/>
  <c r="E42" i="90"/>
  <c r="B6" i="90"/>
  <c r="D103" i="105"/>
  <c r="E41" i="90"/>
  <c r="D31" i="103"/>
  <c r="E31" i="103"/>
  <c r="F41" i="143"/>
  <c r="G41" i="143"/>
  <c r="F35" i="143"/>
  <c r="G35" i="143"/>
  <c r="F33" i="143"/>
  <c r="G33" i="143"/>
  <c r="F31" i="143"/>
  <c r="G31" i="143"/>
  <c r="F29" i="143"/>
  <c r="G29" i="143"/>
  <c r="F27" i="143"/>
  <c r="G27" i="143"/>
  <c r="F25" i="143"/>
  <c r="G25" i="143"/>
  <c r="F23" i="143"/>
  <c r="G23" i="143"/>
  <c r="F40" i="143"/>
  <c r="G40" i="143"/>
  <c r="F36" i="143"/>
  <c r="G36" i="143"/>
  <c r="F34" i="143"/>
  <c r="G34" i="143"/>
  <c r="F32" i="143"/>
  <c r="G32" i="143"/>
  <c r="F30" i="143"/>
  <c r="G30" i="143"/>
  <c r="F28" i="143"/>
  <c r="G28" i="143"/>
  <c r="F26" i="143"/>
  <c r="G26" i="143"/>
  <c r="F24" i="143"/>
  <c r="G24" i="143"/>
  <c r="F38" i="143"/>
  <c r="G38" i="143"/>
  <c r="F39" i="143"/>
  <c r="G39" i="143"/>
  <c r="F37" i="143"/>
  <c r="G37" i="143"/>
  <c r="B6" i="79"/>
  <c r="D89" i="105"/>
  <c r="E41" i="79"/>
  <c r="B6" i="138"/>
  <c r="D71" i="105"/>
  <c r="D172" i="14"/>
  <c r="D188" i="14"/>
  <c r="D186" i="14"/>
  <c r="J186" i="14"/>
  <c r="D184" i="14"/>
  <c r="D182" i="14"/>
  <c r="E182" i="14"/>
  <c r="F182" i="14"/>
  <c r="G182" i="14"/>
  <c r="D180" i="14"/>
  <c r="D178" i="14"/>
  <c r="J178" i="14"/>
  <c r="D176" i="14"/>
  <c r="D174" i="14"/>
  <c r="E174" i="14"/>
  <c r="F174" i="14"/>
  <c r="G174" i="14"/>
  <c r="B6" i="148"/>
  <c r="D78" i="105"/>
  <c r="E24" i="148"/>
  <c r="F24" i="148"/>
  <c r="G24" i="148"/>
  <c r="E26" i="148"/>
  <c r="F26" i="148"/>
  <c r="G26" i="148"/>
  <c r="E28" i="148"/>
  <c r="F28" i="148"/>
  <c r="G28" i="148"/>
  <c r="E30" i="148"/>
  <c r="F30" i="148"/>
  <c r="G30" i="148"/>
  <c r="E32" i="148"/>
  <c r="F32" i="148"/>
  <c r="G32" i="148"/>
  <c r="E34" i="148"/>
  <c r="F34" i="148"/>
  <c r="G34" i="148"/>
  <c r="E36" i="148"/>
  <c r="F36" i="148"/>
  <c r="G36" i="148"/>
  <c r="E38" i="148"/>
  <c r="F38" i="148"/>
  <c r="G38" i="148"/>
  <c r="E40" i="148"/>
  <c r="F40" i="148"/>
  <c r="G40" i="148"/>
  <c r="D106" i="14"/>
  <c r="E106" i="14"/>
  <c r="E92" i="14"/>
  <c r="C81" i="125"/>
  <c r="J98" i="14"/>
  <c r="D42" i="125"/>
  <c r="E42" i="125"/>
  <c r="F233" i="14"/>
  <c r="F229" i="14"/>
  <c r="D41" i="142"/>
  <c r="E37" i="142"/>
  <c r="D41" i="135"/>
  <c r="E102" i="14"/>
  <c r="D91" i="14"/>
  <c r="F222" i="14"/>
  <c r="D107" i="14"/>
  <c r="F238" i="14"/>
  <c r="D103" i="14"/>
  <c r="F234" i="14"/>
  <c r="D101" i="14"/>
  <c r="E101" i="14"/>
  <c r="D99" i="14"/>
  <c r="E99" i="14"/>
  <c r="D97" i="14"/>
  <c r="F228" i="14"/>
  <c r="D95" i="14"/>
  <c r="F226" i="14"/>
  <c r="D93" i="14"/>
  <c r="B6" i="122"/>
  <c r="D49" i="105"/>
  <c r="D41" i="127"/>
  <c r="E37" i="127"/>
  <c r="D105" i="14"/>
  <c r="F236" i="14"/>
  <c r="B6" i="113"/>
  <c r="D16" i="105"/>
  <c r="E41" i="113"/>
  <c r="D41" i="91"/>
  <c r="B6" i="91"/>
  <c r="D105" i="105"/>
  <c r="D47" i="14"/>
  <c r="E33" i="100"/>
  <c r="I55" i="100"/>
  <c r="H55" i="100"/>
  <c r="I58" i="100"/>
  <c r="H58" i="100"/>
  <c r="H62" i="100"/>
  <c r="J62" i="100"/>
  <c r="I62" i="100"/>
  <c r="E25" i="103"/>
  <c r="E27" i="102"/>
  <c r="E24" i="102"/>
  <c r="E36" i="102"/>
  <c r="E28" i="102"/>
  <c r="D23" i="102"/>
  <c r="E26" i="102"/>
  <c r="E32" i="102"/>
  <c r="D28" i="106"/>
  <c r="E28" i="106"/>
  <c r="B6" i="89"/>
  <c r="D102" i="105"/>
  <c r="E42" i="89"/>
  <c r="H50" i="100"/>
  <c r="I50" i="100"/>
  <c r="C87" i="100"/>
  <c r="G89" i="100"/>
  <c r="D32" i="100"/>
  <c r="K57" i="100"/>
  <c r="I53" i="100"/>
  <c r="H53" i="100"/>
  <c r="E54" i="100"/>
  <c r="D66" i="100"/>
  <c r="E66" i="100"/>
  <c r="I56" i="100"/>
  <c r="H56" i="100"/>
  <c r="H60" i="100"/>
  <c r="J60" i="100"/>
  <c r="I60" i="100"/>
  <c r="C147" i="103"/>
  <c r="D23" i="103"/>
  <c r="C81" i="100"/>
  <c r="G91" i="100"/>
  <c r="D34" i="100"/>
  <c r="K51" i="100"/>
  <c r="D52" i="14"/>
  <c r="E38" i="100"/>
  <c r="H52" i="100"/>
  <c r="J52" i="100"/>
  <c r="I52" i="100"/>
  <c r="D24" i="14"/>
  <c r="C237" i="14"/>
  <c r="E38" i="102"/>
  <c r="D93" i="103"/>
  <c r="F93" i="103"/>
  <c r="C151" i="103"/>
  <c r="F162" i="103"/>
  <c r="D39" i="103"/>
  <c r="E39" i="103"/>
  <c r="E57" i="103"/>
  <c r="D97" i="103"/>
  <c r="F97" i="103"/>
  <c r="C155" i="103"/>
  <c r="F153" i="103"/>
  <c r="D30" i="103"/>
  <c r="E30" i="103"/>
  <c r="E61" i="103"/>
  <c r="D101" i="103"/>
  <c r="F101" i="103"/>
  <c r="C159" i="103"/>
  <c r="F158" i="103"/>
  <c r="D35" i="103"/>
  <c r="E35" i="103"/>
  <c r="E65" i="103"/>
  <c r="D103" i="103"/>
  <c r="F103" i="103"/>
  <c r="C161" i="103"/>
  <c r="F163" i="103"/>
  <c r="D40" i="103"/>
  <c r="E40" i="103"/>
  <c r="F67" i="103"/>
  <c r="H67" i="103"/>
  <c r="C103" i="103"/>
  <c r="I70" i="102"/>
  <c r="K55" i="102"/>
  <c r="C94" i="102"/>
  <c r="F104" i="102"/>
  <c r="D34" i="102"/>
  <c r="C65" i="106"/>
  <c r="F57" i="106"/>
  <c r="D31" i="106"/>
  <c r="E31" i="106"/>
  <c r="O67" i="107"/>
  <c r="Q51" i="107"/>
  <c r="C80" i="107"/>
  <c r="G90" i="107"/>
  <c r="D34" i="107"/>
  <c r="E34" i="107"/>
  <c r="R52" i="107"/>
  <c r="D80" i="107"/>
  <c r="H90" i="107"/>
  <c r="C81" i="107"/>
  <c r="G79" i="107"/>
  <c r="R53" i="107"/>
  <c r="D81" i="107"/>
  <c r="H79" i="107"/>
  <c r="R63" i="107"/>
  <c r="D91" i="107"/>
  <c r="H82" i="107"/>
  <c r="C91" i="107"/>
  <c r="G82" i="107"/>
  <c r="D26" i="107"/>
  <c r="E26" i="107"/>
  <c r="C93" i="107"/>
  <c r="G85" i="107"/>
  <c r="D29" i="107"/>
  <c r="E29" i="107"/>
  <c r="R65" i="107"/>
  <c r="D93" i="107"/>
  <c r="H85" i="107"/>
  <c r="C89" i="103"/>
  <c r="K89" i="103"/>
  <c r="E41" i="78"/>
  <c r="D41" i="31"/>
  <c r="F57" i="103"/>
  <c r="F59" i="103"/>
  <c r="H59" i="103"/>
  <c r="C95" i="103"/>
  <c r="K95" i="103"/>
  <c r="F61" i="103"/>
  <c r="H61" i="103"/>
  <c r="C97" i="103"/>
  <c r="K97" i="103"/>
  <c r="F63" i="103"/>
  <c r="H63" i="103"/>
  <c r="C99" i="103"/>
  <c r="K99" i="103"/>
  <c r="F32" i="62"/>
  <c r="G32" i="62"/>
  <c r="F40" i="62"/>
  <c r="G40" i="62"/>
  <c r="F23" i="62"/>
  <c r="G23" i="62"/>
  <c r="F36" i="62"/>
  <c r="G36" i="62"/>
  <c r="F30" i="62"/>
  <c r="G30" i="62"/>
  <c r="F26" i="62"/>
  <c r="G26" i="62"/>
  <c r="F34" i="62"/>
  <c r="G34" i="62"/>
  <c r="F24" i="62"/>
  <c r="G24" i="62"/>
  <c r="F38" i="62"/>
  <c r="G38" i="62"/>
  <c r="E41" i="75"/>
  <c r="E41" i="83"/>
  <c r="E41" i="99"/>
  <c r="K61" i="100"/>
  <c r="J126" i="100"/>
  <c r="H63" i="100"/>
  <c r="J63" i="100"/>
  <c r="H59" i="100"/>
  <c r="J59" i="100"/>
  <c r="D51" i="14"/>
  <c r="E37" i="100"/>
  <c r="D54" i="14"/>
  <c r="E40" i="100"/>
  <c r="J64" i="100"/>
  <c r="D42" i="101"/>
  <c r="E41" i="101"/>
  <c r="C93" i="102"/>
  <c r="F101" i="102"/>
  <c r="D31" i="102"/>
  <c r="D23" i="14"/>
  <c r="J23" i="14"/>
  <c r="E37" i="102"/>
  <c r="E63" i="103"/>
  <c r="E55" i="103"/>
  <c r="F65" i="103"/>
  <c r="H65" i="103"/>
  <c r="C101" i="103"/>
  <c r="K101" i="103"/>
  <c r="D94" i="103"/>
  <c r="F94" i="103"/>
  <c r="E58" i="103"/>
  <c r="D96" i="103"/>
  <c r="F96" i="103"/>
  <c r="C154" i="103"/>
  <c r="F147" i="103"/>
  <c r="D24" i="103"/>
  <c r="E24" i="103"/>
  <c r="F60" i="103"/>
  <c r="H60" i="103"/>
  <c r="C96" i="103"/>
  <c r="K96" i="103"/>
  <c r="D100" i="103"/>
  <c r="F100" i="103"/>
  <c r="C158" i="103"/>
  <c r="F149" i="103"/>
  <c r="D26" i="103"/>
  <c r="E26" i="103"/>
  <c r="F64" i="103"/>
  <c r="H64" i="103"/>
  <c r="C100" i="103"/>
  <c r="K100" i="103"/>
  <c r="D102" i="103"/>
  <c r="F102" i="103"/>
  <c r="E66" i="103"/>
  <c r="F132" i="103"/>
  <c r="F128" i="103"/>
  <c r="C156" i="103"/>
  <c r="F150" i="103"/>
  <c r="D27" i="103"/>
  <c r="E27" i="103"/>
  <c r="F124" i="103"/>
  <c r="F134" i="103"/>
  <c r="D41" i="106"/>
  <c r="K69" i="102"/>
  <c r="C108" i="102"/>
  <c r="F110" i="102"/>
  <c r="D40" i="102"/>
  <c r="P67" i="107"/>
  <c r="C83" i="107"/>
  <c r="G84" i="107"/>
  <c r="D28" i="107"/>
  <c r="E28" i="107"/>
  <c r="R55" i="107"/>
  <c r="D83" i="107"/>
  <c r="H84" i="107"/>
  <c r="Q57" i="107"/>
  <c r="C86" i="107"/>
  <c r="G88" i="107"/>
  <c r="D32" i="107"/>
  <c r="E32" i="107"/>
  <c r="R58" i="107"/>
  <c r="D86" i="107"/>
  <c r="H88" i="107"/>
  <c r="Q59" i="107"/>
  <c r="Q61" i="107"/>
  <c r="D41" i="108"/>
  <c r="E31" i="108"/>
  <c r="E41" i="115"/>
  <c r="B6" i="115"/>
  <c r="D19" i="105"/>
  <c r="I68" i="118"/>
  <c r="E41" i="137"/>
  <c r="B6" i="137"/>
  <c r="D70" i="105"/>
  <c r="R60" i="107"/>
  <c r="D88" i="107"/>
  <c r="H86" i="107"/>
  <c r="D97" i="109"/>
  <c r="E81" i="109"/>
  <c r="D23" i="109"/>
  <c r="D40" i="110"/>
  <c r="E40" i="110"/>
  <c r="E34" i="118"/>
  <c r="D41" i="118"/>
  <c r="F41" i="144"/>
  <c r="G41" i="144"/>
  <c r="F39" i="144"/>
  <c r="G39" i="144"/>
  <c r="F37" i="144"/>
  <c r="G37" i="144"/>
  <c r="F35" i="144"/>
  <c r="G35" i="144"/>
  <c r="F33" i="144"/>
  <c r="G33" i="144"/>
  <c r="F31" i="144"/>
  <c r="G31" i="144"/>
  <c r="F29" i="144"/>
  <c r="G29" i="144"/>
  <c r="F27" i="144"/>
  <c r="G27" i="144"/>
  <c r="F25" i="144"/>
  <c r="G25" i="144"/>
  <c r="F23" i="144"/>
  <c r="G23" i="144"/>
  <c r="D40" i="120"/>
  <c r="B51" i="120"/>
  <c r="D41" i="132"/>
  <c r="H54" i="145"/>
  <c r="J54" i="145"/>
  <c r="L54" i="145"/>
  <c r="D28" i="145"/>
  <c r="E28" i="145"/>
  <c r="F67" i="145"/>
  <c r="J49" i="145"/>
  <c r="H67" i="145"/>
  <c r="F41" i="148"/>
  <c r="G41" i="148"/>
  <c r="F39" i="148"/>
  <c r="G39" i="148"/>
  <c r="F37" i="148"/>
  <c r="G37" i="148"/>
  <c r="F35" i="148"/>
  <c r="G35" i="148"/>
  <c r="F33" i="148"/>
  <c r="G33" i="148"/>
  <c r="F31" i="148"/>
  <c r="G31" i="148"/>
  <c r="F29" i="148"/>
  <c r="G29" i="148"/>
  <c r="F27" i="148"/>
  <c r="G27" i="148"/>
  <c r="F25" i="148"/>
  <c r="G25" i="148"/>
  <c r="F23" i="148"/>
  <c r="G23" i="148"/>
  <c r="E49" i="74"/>
  <c r="E73" i="129"/>
  <c r="J182" i="14"/>
  <c r="I230" i="14"/>
  <c r="E180" i="14"/>
  <c r="J180" i="14"/>
  <c r="I234" i="14"/>
  <c r="E184" i="14"/>
  <c r="F184" i="14"/>
  <c r="G184" i="14"/>
  <c r="J184" i="14"/>
  <c r="F237" i="14"/>
  <c r="B6" i="125"/>
  <c r="D52" i="105"/>
  <c r="D59" i="105"/>
  <c r="I236" i="14"/>
  <c r="E41" i="142"/>
  <c r="B6" i="142"/>
  <c r="D76" i="105"/>
  <c r="F37" i="142"/>
  <c r="G37" i="142"/>
  <c r="E188" i="14"/>
  <c r="I238" i="14"/>
  <c r="J188" i="14"/>
  <c r="J183" i="14"/>
  <c r="I233" i="14"/>
  <c r="E41" i="135"/>
  <c r="B6" i="135"/>
  <c r="D68" i="105"/>
  <c r="E181" i="14"/>
  <c r="J181" i="14"/>
  <c r="I231" i="14"/>
  <c r="J185" i="14"/>
  <c r="I235" i="14"/>
  <c r="E185" i="14"/>
  <c r="J93" i="14"/>
  <c r="F232" i="14"/>
  <c r="J107" i="14"/>
  <c r="F230" i="14"/>
  <c r="J103" i="14"/>
  <c r="J91" i="14"/>
  <c r="E41" i="127"/>
  <c r="B6" i="127"/>
  <c r="D54" i="105"/>
  <c r="E173" i="14"/>
  <c r="J173" i="14"/>
  <c r="I223" i="14"/>
  <c r="E187" i="14"/>
  <c r="J187" i="14"/>
  <c r="B6" i="132"/>
  <c r="D61" i="105"/>
  <c r="D64" i="105"/>
  <c r="E41" i="132"/>
  <c r="D41" i="120"/>
  <c r="E40" i="120"/>
  <c r="D81" i="14"/>
  <c r="J176" i="14"/>
  <c r="E176" i="14"/>
  <c r="I226" i="14"/>
  <c r="E41" i="118"/>
  <c r="B6" i="118"/>
  <c r="D21" i="105"/>
  <c r="E97" i="109"/>
  <c r="H89" i="109"/>
  <c r="E41" i="108"/>
  <c r="B6" i="108"/>
  <c r="D13" i="105"/>
  <c r="R59" i="107"/>
  <c r="D87" i="107"/>
  <c r="H80" i="107"/>
  <c r="C87" i="107"/>
  <c r="G80" i="107"/>
  <c r="D24" i="107"/>
  <c r="E24" i="107"/>
  <c r="E41" i="106"/>
  <c r="B6" i="106"/>
  <c r="C94" i="100"/>
  <c r="G86" i="100"/>
  <c r="D29" i="100"/>
  <c r="K64" i="100"/>
  <c r="E54" i="14"/>
  <c r="D239" i="14"/>
  <c r="E51" i="14"/>
  <c r="D236" i="14"/>
  <c r="K63" i="100"/>
  <c r="C93" i="100"/>
  <c r="G92" i="100"/>
  <c r="D35" i="100"/>
  <c r="D91" i="100"/>
  <c r="H90" i="100"/>
  <c r="N60" i="100"/>
  <c r="H57" i="103"/>
  <c r="F68" i="103"/>
  <c r="R51" i="107"/>
  <c r="Q67" i="107"/>
  <c r="C79" i="107"/>
  <c r="E34" i="102"/>
  <c r="N61" i="100"/>
  <c r="D81" i="100"/>
  <c r="H91" i="100"/>
  <c r="F104" i="103"/>
  <c r="J56" i="100"/>
  <c r="J53" i="100"/>
  <c r="D87" i="100"/>
  <c r="H89" i="100"/>
  <c r="N59" i="100"/>
  <c r="E23" i="102"/>
  <c r="D41" i="102"/>
  <c r="E41" i="102"/>
  <c r="C92" i="100"/>
  <c r="G83" i="100"/>
  <c r="D26" i="100"/>
  <c r="K62" i="100"/>
  <c r="D232" i="14"/>
  <c r="E47" i="14"/>
  <c r="J67" i="145"/>
  <c r="L49" i="145"/>
  <c r="E175" i="14"/>
  <c r="J179" i="14"/>
  <c r="E179" i="14"/>
  <c r="I239" i="14"/>
  <c r="E189" i="14"/>
  <c r="J189" i="14"/>
  <c r="I224" i="14"/>
  <c r="J174" i="14"/>
  <c r="E178" i="14"/>
  <c r="E23" i="109"/>
  <c r="C89" i="107"/>
  <c r="G83" i="107"/>
  <c r="D27" i="107"/>
  <c r="E27" i="107"/>
  <c r="R61" i="107"/>
  <c r="D89" i="107"/>
  <c r="H83" i="107"/>
  <c r="C85" i="107"/>
  <c r="G92" i="107"/>
  <c r="D36" i="107"/>
  <c r="E36" i="107"/>
  <c r="R57" i="107"/>
  <c r="D85" i="107"/>
  <c r="H92" i="107"/>
  <c r="E40" i="102"/>
  <c r="D26" i="14"/>
  <c r="E26" i="14"/>
  <c r="C160" i="103"/>
  <c r="F152" i="103"/>
  <c r="D29" i="103"/>
  <c r="C152" i="103"/>
  <c r="F159" i="103"/>
  <c r="D36" i="103"/>
  <c r="E31" i="102"/>
  <c r="C89" i="100"/>
  <c r="G87" i="100"/>
  <c r="D30" i="100"/>
  <c r="K59" i="100"/>
  <c r="E41" i="31"/>
  <c r="B6" i="31"/>
  <c r="D48" i="105"/>
  <c r="D23" i="107"/>
  <c r="K70" i="102"/>
  <c r="C82" i="100"/>
  <c r="G80" i="100"/>
  <c r="K52" i="100"/>
  <c r="E52" i="14"/>
  <c r="D237" i="14"/>
  <c r="D48" i="14"/>
  <c r="E34" i="100"/>
  <c r="E23" i="103"/>
  <c r="F157" i="103"/>
  <c r="D34" i="103"/>
  <c r="E34" i="103"/>
  <c r="C90" i="100"/>
  <c r="G84" i="100"/>
  <c r="D27" i="100"/>
  <c r="K60" i="100"/>
  <c r="I54" i="100"/>
  <c r="I66" i="100"/>
  <c r="H54" i="100"/>
  <c r="D46" i="14"/>
  <c r="E32" i="100"/>
  <c r="H66" i="100"/>
  <c r="J50" i="100"/>
  <c r="F67" i="106"/>
  <c r="D18" i="14"/>
  <c r="E18" i="14"/>
  <c r="F111" i="102"/>
  <c r="J58" i="100"/>
  <c r="J55" i="100"/>
  <c r="F40" i="142"/>
  <c r="G40" i="142"/>
  <c r="F36" i="142"/>
  <c r="G36" i="142"/>
  <c r="F34" i="142"/>
  <c r="G34" i="142"/>
  <c r="F32" i="142"/>
  <c r="G32" i="142"/>
  <c r="F30" i="142"/>
  <c r="G30" i="142"/>
  <c r="F28" i="142"/>
  <c r="G28" i="142"/>
  <c r="F26" i="142"/>
  <c r="G26" i="142"/>
  <c r="F24" i="142"/>
  <c r="G24" i="142"/>
  <c r="F41" i="142"/>
  <c r="G41" i="142"/>
  <c r="F39" i="142"/>
  <c r="G39" i="142"/>
  <c r="F35" i="142"/>
  <c r="G35" i="142"/>
  <c r="F33" i="142"/>
  <c r="G33" i="142"/>
  <c r="F31" i="142"/>
  <c r="G31" i="142"/>
  <c r="F29" i="142"/>
  <c r="G29" i="142"/>
  <c r="F27" i="142"/>
  <c r="G27" i="142"/>
  <c r="F25" i="142"/>
  <c r="G25" i="142"/>
  <c r="F23" i="142"/>
  <c r="G23" i="142"/>
  <c r="F38" i="142"/>
  <c r="G38" i="142"/>
  <c r="C85" i="100"/>
  <c r="G96" i="100"/>
  <c r="D39" i="100"/>
  <c r="K55" i="100"/>
  <c r="E46" i="14"/>
  <c r="D231" i="14"/>
  <c r="D41" i="14"/>
  <c r="E27" i="100"/>
  <c r="D41" i="103"/>
  <c r="D23" i="100"/>
  <c r="D89" i="100"/>
  <c r="H87" i="100"/>
  <c r="N57" i="100"/>
  <c r="E36" i="103"/>
  <c r="D92" i="100"/>
  <c r="H83" i="100"/>
  <c r="N53" i="100"/>
  <c r="K53" i="100"/>
  <c r="C83" i="100"/>
  <c r="G82" i="100"/>
  <c r="D25" i="100"/>
  <c r="G87" i="107"/>
  <c r="C95" i="107"/>
  <c r="D79" i="107"/>
  <c r="R67" i="107"/>
  <c r="D49" i="14"/>
  <c r="E35" i="100"/>
  <c r="D94" i="100"/>
  <c r="H86" i="100"/>
  <c r="N56" i="100"/>
  <c r="F69" i="106"/>
  <c r="D42" i="106"/>
  <c r="D10" i="105"/>
  <c r="D31" i="109"/>
  <c r="H99" i="109"/>
  <c r="E239" i="14"/>
  <c r="E240" i="14"/>
  <c r="D82" i="14"/>
  <c r="E82" i="14"/>
  <c r="E81" i="14"/>
  <c r="B6" i="120"/>
  <c r="D44" i="105"/>
  <c r="D46" i="105"/>
  <c r="E41" i="120"/>
  <c r="D42" i="120"/>
  <c r="J177" i="14"/>
  <c r="I227" i="14"/>
  <c r="E177" i="14"/>
  <c r="F177" i="14"/>
  <c r="G177" i="14"/>
  <c r="D233" i="14"/>
  <c r="E48" i="14"/>
  <c r="C88" i="100"/>
  <c r="G81" i="100"/>
  <c r="D24" i="100"/>
  <c r="K58" i="100"/>
  <c r="C80" i="100"/>
  <c r="G88" i="100"/>
  <c r="D31" i="100"/>
  <c r="K50" i="100"/>
  <c r="J54" i="100"/>
  <c r="N54" i="100"/>
  <c r="D90" i="100"/>
  <c r="H84" i="100"/>
  <c r="C162" i="103"/>
  <c r="D82" i="100"/>
  <c r="H80" i="100"/>
  <c r="N50" i="100"/>
  <c r="D50" i="102"/>
  <c r="E50" i="102"/>
  <c r="C109" i="102"/>
  <c r="E23" i="107"/>
  <c r="D44" i="14"/>
  <c r="E30" i="100"/>
  <c r="E29" i="103"/>
  <c r="L67" i="145"/>
  <c r="D23" i="145"/>
  <c r="D40" i="14"/>
  <c r="E26" i="100"/>
  <c r="C86" i="100"/>
  <c r="G93" i="100"/>
  <c r="D36" i="100"/>
  <c r="K56" i="100"/>
  <c r="F164" i="103"/>
  <c r="H68" i="103"/>
  <c r="C93" i="103"/>
  <c r="K93" i="103"/>
  <c r="K103" i="103"/>
  <c r="N62" i="100"/>
  <c r="D93" i="100"/>
  <c r="H92" i="100"/>
  <c r="D43" i="14"/>
  <c r="E29" i="100"/>
  <c r="D86" i="100"/>
  <c r="H93" i="100"/>
  <c r="N63" i="100"/>
  <c r="D229" i="14"/>
  <c r="E44" i="14"/>
  <c r="C84" i="100"/>
  <c r="G85" i="100"/>
  <c r="D28" i="100"/>
  <c r="K54" i="100"/>
  <c r="J66" i="100"/>
  <c r="N51" i="100"/>
  <c r="D88" i="100"/>
  <c r="H81" i="100"/>
  <c r="F81" i="14"/>
  <c r="G81" i="14"/>
  <c r="H87" i="107"/>
  <c r="H97" i="107"/>
  <c r="D95" i="107"/>
  <c r="D31" i="107"/>
  <c r="G97" i="107"/>
  <c r="D83" i="100"/>
  <c r="H82" i="100"/>
  <c r="N52" i="100"/>
  <c r="D37" i="14"/>
  <c r="D41" i="100"/>
  <c r="E23" i="100"/>
  <c r="B6" i="103"/>
  <c r="D11" i="105"/>
  <c r="E41" i="103"/>
  <c r="D226" i="14"/>
  <c r="E41" i="14"/>
  <c r="N66" i="100"/>
  <c r="D85" i="100"/>
  <c r="H96" i="100"/>
  <c r="D228" i="14"/>
  <c r="E43" i="14"/>
  <c r="D50" i="14"/>
  <c r="E36" i="100"/>
  <c r="D225" i="14"/>
  <c r="E40" i="14"/>
  <c r="D41" i="145"/>
  <c r="E23" i="145"/>
  <c r="D80" i="100"/>
  <c r="H88" i="100"/>
  <c r="N58" i="100"/>
  <c r="D45" i="14"/>
  <c r="E31" i="100"/>
  <c r="D38" i="14"/>
  <c r="E24" i="100"/>
  <c r="F76" i="14"/>
  <c r="G76" i="14"/>
  <c r="F73" i="14"/>
  <c r="G73" i="14"/>
  <c r="F74" i="14"/>
  <c r="G74" i="14"/>
  <c r="F79" i="14"/>
  <c r="G79" i="14"/>
  <c r="F67" i="14"/>
  <c r="G67" i="14"/>
  <c r="F68" i="14"/>
  <c r="G68" i="14"/>
  <c r="F77" i="14"/>
  <c r="G77" i="14"/>
  <c r="F69" i="14"/>
  <c r="G69" i="14"/>
  <c r="F80" i="14"/>
  <c r="G80" i="14"/>
  <c r="F82" i="14"/>
  <c r="F71" i="14"/>
  <c r="G71" i="14"/>
  <c r="F70" i="14"/>
  <c r="G70" i="14"/>
  <c r="F72" i="14"/>
  <c r="G72" i="14"/>
  <c r="F66" i="14"/>
  <c r="G66" i="14"/>
  <c r="F75" i="14"/>
  <c r="G75" i="14"/>
  <c r="F78" i="14"/>
  <c r="G78" i="14"/>
  <c r="F65" i="14"/>
  <c r="G65" i="14"/>
  <c r="F64" i="14"/>
  <c r="G64" i="14"/>
  <c r="E31" i="109"/>
  <c r="D41" i="109"/>
  <c r="D234" i="14"/>
  <c r="E49" i="14"/>
  <c r="D39" i="14"/>
  <c r="E25" i="100"/>
  <c r="G98" i="100"/>
  <c r="D53" i="14"/>
  <c r="E39" i="100"/>
  <c r="G82" i="14"/>
  <c r="E39" i="14"/>
  <c r="D224" i="14"/>
  <c r="B6" i="109"/>
  <c r="D14" i="105"/>
  <c r="E41" i="109"/>
  <c r="D223" i="14"/>
  <c r="E38" i="14"/>
  <c r="J172" i="14"/>
  <c r="I222" i="14"/>
  <c r="D190" i="14"/>
  <c r="E190" i="14"/>
  <c r="E172" i="14"/>
  <c r="E41" i="145"/>
  <c r="B6" i="145"/>
  <c r="D81" i="105"/>
  <c r="D82" i="105"/>
  <c r="E50" i="14"/>
  <c r="D235" i="14"/>
  <c r="B6" i="100"/>
  <c r="D25" i="105"/>
  <c r="E41" i="100"/>
  <c r="C96" i="100"/>
  <c r="K66" i="100"/>
  <c r="D42" i="14"/>
  <c r="E28" i="100"/>
  <c r="D238" i="14"/>
  <c r="E53" i="14"/>
  <c r="D230" i="14"/>
  <c r="E45" i="14"/>
  <c r="F43" i="14"/>
  <c r="G43" i="14"/>
  <c r="D222" i="14"/>
  <c r="D55" i="14"/>
  <c r="E55" i="14"/>
  <c r="F49" i="14"/>
  <c r="G49" i="14"/>
  <c r="E37" i="14"/>
  <c r="F37" i="14"/>
  <c r="G37" i="14"/>
  <c r="E31" i="107"/>
  <c r="D41" i="107"/>
  <c r="D84" i="100"/>
  <c r="H85" i="100"/>
  <c r="N55" i="100"/>
  <c r="B6" i="107"/>
  <c r="D12" i="105"/>
  <c r="E41" i="107"/>
  <c r="N68" i="100"/>
  <c r="D96" i="100"/>
  <c r="F38" i="14"/>
  <c r="G38" i="14"/>
  <c r="G55" i="14"/>
  <c r="F39" i="14"/>
  <c r="G39" i="14"/>
  <c r="F55" i="14"/>
  <c r="F52" i="14"/>
  <c r="G52" i="14"/>
  <c r="F47" i="14"/>
  <c r="G47" i="14"/>
  <c r="F51" i="14"/>
  <c r="G51" i="14"/>
  <c r="F54" i="14"/>
  <c r="G54" i="14"/>
  <c r="F48" i="14"/>
  <c r="G48" i="14"/>
  <c r="F46" i="14"/>
  <c r="G46" i="14"/>
  <c r="F41" i="14"/>
  <c r="G41" i="14"/>
  <c r="F40" i="14"/>
  <c r="G40" i="14"/>
  <c r="F45" i="14"/>
  <c r="G45" i="14"/>
  <c r="F53" i="14"/>
  <c r="G53" i="14"/>
  <c r="F44" i="14"/>
  <c r="G44" i="14"/>
  <c r="E42" i="14"/>
  <c r="F42" i="14"/>
  <c r="G42" i="14"/>
  <c r="D227" i="14"/>
  <c r="D240" i="14"/>
  <c r="F50" i="14"/>
  <c r="G50" i="14"/>
  <c r="F24" i="145"/>
  <c r="G24" i="145"/>
  <c r="F26" i="145"/>
  <c r="G26" i="145"/>
  <c r="F28" i="145"/>
  <c r="G28" i="145"/>
  <c r="F30" i="145"/>
  <c r="G30" i="145"/>
  <c r="F32" i="145"/>
  <c r="G32" i="145"/>
  <c r="F34" i="145"/>
  <c r="G34" i="145"/>
  <c r="F36" i="145"/>
  <c r="G36" i="145"/>
  <c r="F38" i="145"/>
  <c r="G38" i="145"/>
  <c r="F40" i="145"/>
  <c r="G40" i="145"/>
  <c r="F25" i="145"/>
  <c r="G25" i="145"/>
  <c r="F29" i="145"/>
  <c r="G29" i="145"/>
  <c r="F33" i="145"/>
  <c r="G33" i="145"/>
  <c r="F37" i="145"/>
  <c r="G37" i="145"/>
  <c r="F41" i="145"/>
  <c r="F23" i="145"/>
  <c r="G23" i="145"/>
  <c r="F27" i="145"/>
  <c r="G27" i="145"/>
  <c r="F31" i="145"/>
  <c r="G31" i="145"/>
  <c r="F35" i="145"/>
  <c r="G35" i="145"/>
  <c r="F39" i="145"/>
  <c r="G39" i="145"/>
  <c r="G41" i="145"/>
  <c r="E105" i="14"/>
  <c r="E91" i="14"/>
  <c r="J99" i="14"/>
  <c r="J95" i="14"/>
  <c r="J105" i="14"/>
  <c r="E103" i="14"/>
  <c r="E95" i="14"/>
  <c r="D109" i="14"/>
  <c r="E109" i="14"/>
  <c r="F106" i="14"/>
  <c r="G106" i="14"/>
  <c r="J100" i="14"/>
  <c r="J104" i="14"/>
  <c r="J101" i="14"/>
  <c r="E97" i="14"/>
  <c r="F97" i="14"/>
  <c r="G97" i="14"/>
  <c r="E93" i="14"/>
  <c r="J96" i="14"/>
  <c r="E94" i="14"/>
  <c r="F239" i="14"/>
  <c r="J108" i="14"/>
  <c r="E104" i="14"/>
  <c r="F104" i="14"/>
  <c r="G104" i="14"/>
  <c r="E96" i="14"/>
  <c r="E100" i="14"/>
  <c r="F100" i="14"/>
  <c r="G100" i="14"/>
  <c r="J92" i="14"/>
  <c r="F225" i="14"/>
  <c r="E23" i="14"/>
  <c r="C231" i="14"/>
  <c r="J26" i="14"/>
  <c r="D41" i="119"/>
  <c r="E27" i="119"/>
  <c r="C236" i="14"/>
  <c r="F130" i="14"/>
  <c r="G130" i="14"/>
  <c r="F136" i="14"/>
  <c r="F120" i="14"/>
  <c r="G120" i="14"/>
  <c r="F135" i="14"/>
  <c r="G135" i="14"/>
  <c r="F127" i="14"/>
  <c r="G127" i="14"/>
  <c r="F123" i="14"/>
  <c r="G123" i="14"/>
  <c r="F119" i="14"/>
  <c r="G119" i="14"/>
  <c r="F126" i="14"/>
  <c r="G126" i="14"/>
  <c r="F133" i="14"/>
  <c r="G133" i="14"/>
  <c r="F131" i="14"/>
  <c r="G131" i="14"/>
  <c r="F134" i="14"/>
  <c r="G134" i="14"/>
  <c r="F122" i="14"/>
  <c r="G122" i="14"/>
  <c r="F132" i="14"/>
  <c r="G132" i="14"/>
  <c r="F118" i="14"/>
  <c r="G118" i="14"/>
  <c r="D214" i="14"/>
  <c r="E214" i="14"/>
  <c r="E128" i="14"/>
  <c r="F128" i="14"/>
  <c r="G128" i="14"/>
  <c r="E129" i="14"/>
  <c r="F129" i="14"/>
  <c r="G129" i="14"/>
  <c r="E121" i="14"/>
  <c r="F121" i="14"/>
  <c r="G121" i="14"/>
  <c r="E125" i="14"/>
  <c r="F125" i="14"/>
  <c r="G125" i="14"/>
  <c r="E124" i="14"/>
  <c r="F124" i="14"/>
  <c r="G124" i="14"/>
  <c r="F105" i="14"/>
  <c r="G105" i="14"/>
  <c r="F94" i="14"/>
  <c r="G94" i="14"/>
  <c r="F93" i="14"/>
  <c r="G93" i="14"/>
  <c r="E107" i="14"/>
  <c r="J97" i="14"/>
  <c r="F224" i="14"/>
  <c r="J106" i="14"/>
  <c r="D25" i="14"/>
  <c r="E39" i="110"/>
  <c r="E35" i="110"/>
  <c r="D21" i="14"/>
  <c r="C234" i="14"/>
  <c r="E29" i="110"/>
  <c r="D15" i="14"/>
  <c r="D203" i="14"/>
  <c r="E203" i="14"/>
  <c r="E30" i="110"/>
  <c r="D16" i="14"/>
  <c r="C229" i="14"/>
  <c r="D19" i="14"/>
  <c r="E33" i="110"/>
  <c r="E26" i="110"/>
  <c r="D12" i="14"/>
  <c r="D13" i="14"/>
  <c r="E27" i="110"/>
  <c r="D24" i="110"/>
  <c r="H67" i="110"/>
  <c r="E36" i="110"/>
  <c r="D22" i="14"/>
  <c r="D17" i="14"/>
  <c r="D20" i="14"/>
  <c r="J20" i="14"/>
  <c r="E34" i="110"/>
  <c r="E28" i="110"/>
  <c r="D14" i="14"/>
  <c r="E65" i="110"/>
  <c r="D206" i="14"/>
  <c r="E206" i="14"/>
  <c r="D9" i="14"/>
  <c r="E9" i="14"/>
  <c r="D11" i="14"/>
  <c r="C233" i="14"/>
  <c r="J18" i="14"/>
  <c r="C239" i="14"/>
  <c r="E24" i="14"/>
  <c r="F180" i="14"/>
  <c r="G180" i="14"/>
  <c r="F185" i="14"/>
  <c r="G185" i="14"/>
  <c r="F176" i="14"/>
  <c r="G176" i="14"/>
  <c r="F173" i="14"/>
  <c r="G173" i="14"/>
  <c r="F172" i="14"/>
  <c r="G172" i="14"/>
  <c r="F188" i="14"/>
  <c r="G188" i="14"/>
  <c r="F181" i="14"/>
  <c r="G181" i="14"/>
  <c r="F190" i="14"/>
  <c r="J190" i="14"/>
  <c r="F178" i="14"/>
  <c r="G178" i="14"/>
  <c r="F189" i="14"/>
  <c r="G189" i="14"/>
  <c r="F179" i="14"/>
  <c r="G179" i="14"/>
  <c r="F175" i="14"/>
  <c r="G175" i="14"/>
  <c r="F187" i="14"/>
  <c r="G187" i="14"/>
  <c r="D200" i="14"/>
  <c r="E200" i="14"/>
  <c r="I228" i="14"/>
  <c r="I225" i="14"/>
  <c r="I240" i="14"/>
  <c r="E186" i="14"/>
  <c r="F186" i="14"/>
  <c r="G186" i="14"/>
  <c r="I232" i="14"/>
  <c r="D197" i="14"/>
  <c r="J24" i="14"/>
  <c r="F103" i="14"/>
  <c r="G103" i="14"/>
  <c r="F102" i="14"/>
  <c r="G102" i="14"/>
  <c r="F98" i="14"/>
  <c r="G98" i="14"/>
  <c r="F99" i="14"/>
  <c r="G99" i="14"/>
  <c r="F109" i="14"/>
  <c r="F240" i="14"/>
  <c r="F107" i="14"/>
  <c r="G107" i="14"/>
  <c r="F101" i="14"/>
  <c r="G101" i="14"/>
  <c r="F92" i="14"/>
  <c r="G92" i="14"/>
  <c r="F96" i="14"/>
  <c r="G96" i="14"/>
  <c r="F108" i="14"/>
  <c r="G108" i="14"/>
  <c r="F95" i="14"/>
  <c r="G95" i="14"/>
  <c r="F91" i="14"/>
  <c r="G91" i="14"/>
  <c r="D209" i="14"/>
  <c r="E209" i="14"/>
  <c r="D204" i="14"/>
  <c r="E204" i="14"/>
  <c r="B6" i="119"/>
  <c r="D22" i="105"/>
  <c r="E41" i="119"/>
  <c r="G136" i="14"/>
  <c r="J109" i="14"/>
  <c r="J11" i="14"/>
  <c r="C224" i="14"/>
  <c r="E11" i="14"/>
  <c r="D199" i="14"/>
  <c r="E199" i="14"/>
  <c r="E14" i="14"/>
  <c r="C227" i="14"/>
  <c r="J14" i="14"/>
  <c r="D202" i="14"/>
  <c r="E202" i="14"/>
  <c r="E17" i="14"/>
  <c r="J17" i="14"/>
  <c r="C230" i="14"/>
  <c r="E24" i="110"/>
  <c r="D41" i="110"/>
  <c r="D10" i="14"/>
  <c r="J13" i="14"/>
  <c r="C226" i="14"/>
  <c r="D201" i="14"/>
  <c r="E201" i="14"/>
  <c r="J19" i="14"/>
  <c r="C232" i="14"/>
  <c r="E19" i="14"/>
  <c r="D207" i="14"/>
  <c r="E207" i="14"/>
  <c r="J25" i="14"/>
  <c r="E25" i="14"/>
  <c r="C238" i="14"/>
  <c r="D213" i="14"/>
  <c r="E213" i="14"/>
  <c r="E13" i="14"/>
  <c r="D205" i="14"/>
  <c r="E205" i="14"/>
  <c r="J9" i="14"/>
  <c r="C222" i="14"/>
  <c r="E20" i="14"/>
  <c r="D208" i="14"/>
  <c r="E208" i="14"/>
  <c r="J22" i="14"/>
  <c r="D210" i="14"/>
  <c r="E210" i="14"/>
  <c r="C235" i="14"/>
  <c r="E22" i="14"/>
  <c r="C225" i="14"/>
  <c r="J12" i="14"/>
  <c r="E12" i="14"/>
  <c r="E16" i="14"/>
  <c r="J16" i="14"/>
  <c r="J15" i="14"/>
  <c r="E15" i="14"/>
  <c r="C228" i="14"/>
  <c r="J21" i="14"/>
  <c r="E21" i="14"/>
  <c r="G190" i="14"/>
  <c r="E197" i="14"/>
  <c r="G109" i="14"/>
  <c r="B6" i="110"/>
  <c r="D15" i="105"/>
  <c r="D23" i="105"/>
  <c r="E41" i="110"/>
  <c r="J10" i="14"/>
  <c r="J27" i="14"/>
  <c r="E10" i="14"/>
  <c r="D198" i="14"/>
  <c r="C223" i="14"/>
  <c r="C240" i="14"/>
  <c r="D27" i="14"/>
  <c r="E27" i="14"/>
  <c r="F20" i="14"/>
  <c r="G20" i="14"/>
  <c r="F10" i="14"/>
  <c r="G10" i="14"/>
  <c r="F13" i="14"/>
  <c r="G13" i="14"/>
  <c r="F17" i="14"/>
  <c r="G17" i="14"/>
  <c r="F11" i="14"/>
  <c r="G11" i="14"/>
  <c r="F26" i="14"/>
  <c r="G26" i="14"/>
  <c r="F9" i="14"/>
  <c r="G9" i="14"/>
  <c r="F21" i="14"/>
  <c r="G21" i="14"/>
  <c r="F19" i="14"/>
  <c r="G19" i="14"/>
  <c r="F18" i="14"/>
  <c r="G18" i="14"/>
  <c r="F27" i="14"/>
  <c r="F23" i="14"/>
  <c r="G23" i="14"/>
  <c r="F25" i="14"/>
  <c r="G25" i="14"/>
  <c r="F24" i="14"/>
  <c r="G24" i="14"/>
  <c r="F15" i="14"/>
  <c r="G15" i="14"/>
  <c r="F22" i="14"/>
  <c r="G22" i="14"/>
  <c r="F16" i="14"/>
  <c r="G16" i="14"/>
  <c r="E198" i="14"/>
  <c r="F14" i="14"/>
  <c r="G14" i="14"/>
  <c r="F12" i="14"/>
  <c r="G12" i="14"/>
  <c r="G27" i="14"/>
  <c r="D160" i="14" l="1"/>
  <c r="D159" i="14"/>
  <c r="J159" i="14" s="1"/>
  <c r="D211" i="14"/>
  <c r="D41" i="74"/>
  <c r="H236" i="14" l="1"/>
  <c r="H237" i="14"/>
  <c r="J160" i="14"/>
  <c r="E160" i="14"/>
  <c r="D212" i="14"/>
  <c r="E212" i="14" s="1"/>
  <c r="D163" i="14"/>
  <c r="E159" i="14"/>
  <c r="E41" i="74"/>
  <c r="B6" i="74"/>
  <c r="D94" i="105" s="1"/>
  <c r="D108" i="105" s="1"/>
  <c r="D112" i="105" s="1"/>
  <c r="E211" i="14"/>
  <c r="D215" i="14"/>
  <c r="E215" i="14" s="1"/>
  <c r="H240" i="14" l="1"/>
  <c r="J240" i="14" s="1"/>
  <c r="E163" i="14"/>
  <c r="J163" i="14"/>
  <c r="F200" i="14"/>
  <c r="G200" i="14" s="1"/>
  <c r="F203" i="14"/>
  <c r="G203" i="14" s="1"/>
  <c r="F207" i="14"/>
  <c r="G207" i="14" s="1"/>
  <c r="F201" i="14"/>
  <c r="G201" i="14" s="1"/>
  <c r="F208" i="14"/>
  <c r="G208" i="14" s="1"/>
  <c r="F202" i="14"/>
  <c r="G202" i="14" s="1"/>
  <c r="F209" i="14"/>
  <c r="G209" i="14" s="1"/>
  <c r="F204" i="14"/>
  <c r="G204" i="14" s="1"/>
  <c r="F197" i="14"/>
  <c r="G197" i="14" s="1"/>
  <c r="F210" i="14"/>
  <c r="G210" i="14" s="1"/>
  <c r="F205" i="14"/>
  <c r="G205" i="14" s="1"/>
  <c r="F212" i="14"/>
  <c r="G212" i="14" s="1"/>
  <c r="F214" i="14"/>
  <c r="G214" i="14" s="1"/>
  <c r="F213" i="14"/>
  <c r="G213" i="14" s="1"/>
  <c r="F199" i="14"/>
  <c r="G199" i="14" s="1"/>
  <c r="F206" i="14"/>
  <c r="G206" i="14" s="1"/>
  <c r="F215" i="14"/>
  <c r="F198" i="14"/>
  <c r="G198" i="14" s="1"/>
  <c r="F211" i="14"/>
  <c r="G211" i="14" s="1"/>
  <c r="F146" i="14" l="1"/>
  <c r="G146" i="14" s="1"/>
  <c r="F162" i="14"/>
  <c r="G162" i="14" s="1"/>
  <c r="F151" i="14"/>
  <c r="G151" i="14" s="1"/>
  <c r="F155" i="14"/>
  <c r="G155" i="14" s="1"/>
  <c r="F157" i="14"/>
  <c r="G157" i="14" s="1"/>
  <c r="F148" i="14"/>
  <c r="G148" i="14" s="1"/>
  <c r="F161" i="14"/>
  <c r="G161" i="14" s="1"/>
  <c r="F145" i="14"/>
  <c r="G145" i="14" s="1"/>
  <c r="F160" i="14"/>
  <c r="G160" i="14" s="1"/>
  <c r="F154" i="14"/>
  <c r="G154" i="14" s="1"/>
  <c r="F150" i="14"/>
  <c r="G150" i="14" s="1"/>
  <c r="F153" i="14"/>
  <c r="G153" i="14" s="1"/>
  <c r="F158" i="14"/>
  <c r="G158" i="14" s="1"/>
  <c r="F156" i="14"/>
  <c r="G156" i="14" s="1"/>
  <c r="F147" i="14"/>
  <c r="G147" i="14" s="1"/>
  <c r="F152" i="14"/>
  <c r="G152" i="14" s="1"/>
  <c r="F149" i="14"/>
  <c r="G149" i="14" s="1"/>
  <c r="F163" i="14"/>
  <c r="F159" i="14"/>
  <c r="G159" i="14" s="1"/>
  <c r="G215" i="14"/>
  <c r="G163" i="14" l="1"/>
</calcChain>
</file>

<file path=xl/sharedStrings.xml><?xml version="1.0" encoding="utf-8"?>
<sst xmlns="http://schemas.openxmlformats.org/spreadsheetml/2006/main" count="5484" uniqueCount="1041">
  <si>
    <t>Pensiones no contributivas y otras prestaciones económicas (sección 3.1)</t>
  </si>
  <si>
    <t>AF24</t>
  </si>
  <si>
    <t>IVMH, sobreesfuerzo fiscal de las CCAARC</t>
  </si>
  <si>
    <t>Participación CCAARC en IRPF, sin ejercicio de la capacidad normativa</t>
  </si>
  <si>
    <t>FP013</t>
  </si>
  <si>
    <t>FP022</t>
  </si>
  <si>
    <t>miles de euros</t>
  </si>
  <si>
    <t>obligaciones reconocidas</t>
  </si>
  <si>
    <t>Atención Especializada, gasto directo del INGESA en Ceuta y Melilla</t>
  </si>
  <si>
    <t>Admón.,Ser.Grales.y Cont.Int.Asist.San, gasto directo del INGESA en Ceuta y Melila</t>
  </si>
  <si>
    <t>Recaudación IPSI</t>
  </si>
  <si>
    <t>FP052</t>
  </si>
  <si>
    <t>sanidad y consumo</t>
  </si>
  <si>
    <t>ajuste forales, ayudas al transporte colectivo urbano</t>
  </si>
  <si>
    <t>322B/2: Educ. secundaria, formación profesional y EE.OO de Idiomas, gasto directo del Estado en Ceuta y Melilla</t>
  </si>
  <si>
    <t>gasto total, miles de euros</t>
  </si>
  <si>
    <t>AF13</t>
  </si>
  <si>
    <t>AF14</t>
  </si>
  <si>
    <t>AF15</t>
  </si>
  <si>
    <t>AF16</t>
  </si>
  <si>
    <t>AF18</t>
  </si>
  <si>
    <t>Transferencias a Comunidades Autónomas por participación en ingresos del Estado</t>
  </si>
  <si>
    <t>conservación de carreteras (programa 453C)</t>
  </si>
  <si>
    <t>"Normalización" lingüística (programa CS06)</t>
  </si>
  <si>
    <t>medio ambiente</t>
  </si>
  <si>
    <t>y consulta a la Secretaría General de Coordinación Autonómica y Local</t>
  </si>
  <si>
    <t>Criterio de valoración:</t>
  </si>
  <si>
    <t>Ajuste por competenicas atípicas. Véase la sección 3.2 de servicios sociales</t>
  </si>
  <si>
    <t>FP008</t>
  </si>
  <si>
    <t>FP011</t>
  </si>
  <si>
    <t>FP012</t>
  </si>
  <si>
    <t>Sucesiones y donaciones, ingresos homogeneizados de las CCAARC</t>
  </si>
  <si>
    <t>ITP y AJD, ingresos homogeneizados de las CCAARC</t>
  </si>
  <si>
    <t>Tasas sobre el juego, ingresos homogeneizados de las CCAARC</t>
  </si>
  <si>
    <t>fuente:</t>
  </si>
  <si>
    <t>Reparto territorial</t>
  </si>
  <si>
    <t>Nota:</t>
  </si>
  <si>
    <t>AF21</t>
  </si>
  <si>
    <t>AF23</t>
  </si>
  <si>
    <t>SS11/2</t>
  </si>
  <si>
    <t>FP049/2: ITP y AJD, sobreesfuerzo fiscal de las comunidades forales</t>
  </si>
  <si>
    <t>volumen de gasto</t>
  </si>
  <si>
    <t>fuente: recaudación real</t>
  </si>
  <si>
    <t>Fuentes:</t>
  </si>
  <si>
    <t>AF03/3</t>
  </si>
  <si>
    <t>Ajuste por competencias atípicas de policía y tráfico</t>
  </si>
  <si>
    <t>Educ. secundaria, formación profesional y EE.OO de Idiomas, gasto directo del Estado en Ceuta y Melilla</t>
  </si>
  <si>
    <t>Ajuste por competenicas atípicas en materia de vivienda. Véase la sección 2.5d</t>
  </si>
  <si>
    <t>AF17/1</t>
  </si>
  <si>
    <t>AF17/2</t>
  </si>
  <si>
    <t>programas 337B y 337C</t>
  </si>
  <si>
    <t>AF03:Pensiones no contributivas del IMSERSO y del Estado</t>
  </si>
  <si>
    <t>Economía Social</t>
  </si>
  <si>
    <t>AF03/1</t>
  </si>
  <si>
    <t>AF03/2</t>
  </si>
  <si>
    <t>Servicios complementarios de la enseñanza, gasto directo del Estado en Ceuta y Melilla</t>
  </si>
  <si>
    <t>Conservación patrimonio artístico y cultural</t>
  </si>
  <si>
    <t>Servicios Sociales</t>
  </si>
  <si>
    <t>Apoyo a PYMEs</t>
  </si>
  <si>
    <t>Turismo</t>
  </si>
  <si>
    <t>compensaciones financieras IE bebidas alcohólicas e hidrocarburos</t>
  </si>
  <si>
    <t>AF01</t>
  </si>
  <si>
    <t>AF02</t>
  </si>
  <si>
    <t>AF04</t>
  </si>
  <si>
    <t>AF05</t>
  </si>
  <si>
    <t>AF07</t>
  </si>
  <si>
    <t>AF08</t>
  </si>
  <si>
    <t>AF09</t>
  </si>
  <si>
    <t>AF10</t>
  </si>
  <si>
    <t>AF11</t>
  </si>
  <si>
    <t>Ajuste por competenicas atípicas. Véase el programa 431O en la sección 4.3</t>
  </si>
  <si>
    <t>Ajuste por competenicas atípicas. Véase el programa 432A en la sección 4.3</t>
  </si>
  <si>
    <t>FP008: Transferencias al Estado por Fondos de Suficiencia negativos</t>
  </si>
  <si>
    <t>http://www.minhap.gob.es/es-ES/Areas%20Tematicas/Impuestos/Direccion%20General%20de%20Tributos/Paginas/Estadisticas_Recaudacion.aspx</t>
  </si>
  <si>
    <t>SS25/1: Admón.,Ser.Grales.y Cont.Int.Asist.San., gasto directo del INGESA en Ceuta y Melilla</t>
  </si>
  <si>
    <t>SS35/2: Administración y Servicios Generales de Servicios Sociales, gasto directo del IMSERSO en Ceuta y Melilla</t>
  </si>
  <si>
    <t>Recursos REF de la comunidad autónoma de Canarias, neto de compensación por supresión del IGTE</t>
  </si>
  <si>
    <t>Estimación de la recaudación que se obtendría con la misma escala tributaria que se aplica en el territorio de régimen común</t>
  </si>
  <si>
    <t xml:space="preserve">  Baleares</t>
  </si>
  <si>
    <t xml:space="preserve">  Madrid</t>
  </si>
  <si>
    <t>AF18: economía social</t>
  </si>
  <si>
    <t>AF10: Ajuste forales, inversión metro</t>
  </si>
  <si>
    <t>AF17: ajuste forales, conservación y restaruración de bienes culturales</t>
  </si>
  <si>
    <t>Ajuste por competenicas atípicas. Véase la sección 2.5e</t>
  </si>
  <si>
    <t>criterio básico de reparto:</t>
  </si>
  <si>
    <t>Ajuste por competenicas atípicas. Véase la sección 4.1</t>
  </si>
  <si>
    <t>413A</t>
  </si>
  <si>
    <t>414B</t>
  </si>
  <si>
    <t>Enseñanzas artísticas, gasto directo del Estado en Ceuta y Melilla</t>
  </si>
  <si>
    <t>criterio de reparto:</t>
  </si>
  <si>
    <t>se aplica a la valoración de cada competencia para calcular fin caja que le corresponde</t>
  </si>
  <si>
    <t>origen de las transferencias de acuerdo con las liquidaciones del sistema de financiación regional</t>
  </si>
  <si>
    <t>FP054</t>
  </si>
  <si>
    <t>Secretaría General de Coordinación Autonómica y Local para la valoración de las competencias singulares con criterio de devengo</t>
  </si>
  <si>
    <t>Ajuste por competenicas atípicas. Véase programa 932M en sección 1.4</t>
  </si>
  <si>
    <t>Programa presupuestario</t>
  </si>
  <si>
    <t>gestión tributaria (prog. 932A)</t>
  </si>
  <si>
    <t>Gestión del catastro inmobiliario (programa 932M)</t>
  </si>
  <si>
    <t>Fuente:</t>
  </si>
  <si>
    <t>FP041/2: Impuesto de Sociedades, sobreesfuerzo fiscal de las comunidades forales</t>
  </si>
  <si>
    <t>Estimación basada en datos reales de recaudación y niveles de renta. Véase el Anexo 3</t>
  </si>
  <si>
    <t>FP025/1: Impuesto sobre la venta minorista de hidrocarburos (IVMH), ingresos homogeneizados de las CCAARC</t>
  </si>
  <si>
    <t>AF04: Financiación provincias</t>
  </si>
  <si>
    <t xml:space="preserve">Educación infantil y primaria, gasto directo del Estado en Ceuta y Melilla  </t>
  </si>
  <si>
    <t>AF02: Gestión del catastro inmobiliario (programa 932M)</t>
  </si>
  <si>
    <t>AF01: gestión tributaria (prog. 932A)</t>
  </si>
  <si>
    <t>322E/2: Enseñanzas artísticas, gasto directo del Estado en Ceuta y Melilla</t>
  </si>
  <si>
    <t>Castilla y León</t>
  </si>
  <si>
    <t>Cataluña</t>
  </si>
  <si>
    <t>ver FP021/1</t>
  </si>
  <si>
    <t>saldo total relativo</t>
  </si>
  <si>
    <t>Andalucía</t>
  </si>
  <si>
    <t>FP022: Impuesto sobre patrimonio</t>
  </si>
  <si>
    <t>FP021/2: Impuesto sobre sucesiones y donaciones, sobreesfuerzo fiscal de las CCAARC</t>
  </si>
  <si>
    <t>FP053</t>
  </si>
  <si>
    <t>Estimación:</t>
  </si>
  <si>
    <t>321N/2: Formación permanente del profesorado de Educación, gasto directo del Estado en Ceuta y Melilla</t>
  </si>
  <si>
    <t>Ajuste por competenicas atípicas. Véase programa AF05 en sección 2.2.b</t>
  </si>
  <si>
    <t>g. Sobreesfuerzo fiscal regional</t>
  </si>
  <si>
    <t>AF09: Ajuste forales, medio ambiente</t>
  </si>
  <si>
    <t>Diferencia entre recaudación real y recaudación homogénea estimada (FP041/1)</t>
  </si>
  <si>
    <t>AF15: ajuste forales, ayudas a la vivienda</t>
  </si>
  <si>
    <t>Otras transferencias a CCAA: Compensaciones financieras al País Vasco por IE sobre las labores de tabaco</t>
  </si>
  <si>
    <t>941P</t>
  </si>
  <si>
    <t>Transferencias a Comunidades Autónomas por coste de servicio</t>
  </si>
  <si>
    <t>SICOP</t>
  </si>
  <si>
    <t>gasto per cápita, euros</t>
  </si>
  <si>
    <t>SS12/1</t>
  </si>
  <si>
    <t>recaudación real territorializada</t>
  </si>
  <si>
    <t>Estimación basada en datos reales de recaudación, tipos observados aplicables a la compra de vivienda  y voumen de compras de vivienda. Véase el Anexo 3</t>
  </si>
  <si>
    <t xml:space="preserve">  La Rioja</t>
  </si>
  <si>
    <t>volumen de gasto estatal:</t>
  </si>
  <si>
    <t>Melilla</t>
  </si>
  <si>
    <t xml:space="preserve">Intervención General de la Comunidad Autónoma de Canarias (IGCAC, varios años). Cuenta General de la Comunidad Autónoma de Canarias. </t>
  </si>
  <si>
    <t xml:space="preserve">SS22/1 Atención Especializada, gasto directo del INGESA en Ceuta y Melilla </t>
  </si>
  <si>
    <t>indicador de reparto:</t>
  </si>
  <si>
    <t>322C/2: Enseñanzas universitarias, gasto directo del Estado en Ceuta y Melilla</t>
  </si>
  <si>
    <t>AF19/1</t>
  </si>
  <si>
    <t>AF19/2</t>
  </si>
  <si>
    <t>AF19/3</t>
  </si>
  <si>
    <t>AF19/4</t>
  </si>
  <si>
    <t>AF19/5</t>
  </si>
  <si>
    <t>231F</t>
  </si>
  <si>
    <t>AF19: ajuste forales, servicios sociales</t>
  </si>
  <si>
    <t>AF24: ajuste forales, turismo</t>
  </si>
  <si>
    <t>AF08: Ajuste forales, "normalización" lingüística</t>
  </si>
  <si>
    <t>AF13: Ajuste forales, administración de justicia</t>
  </si>
  <si>
    <t>Ajuste por competenicas atípicas. Véase el programas CS04 en la sección 2.5c</t>
  </si>
  <si>
    <t>AF14: Ajuste forales, seguridad ciudadana y vial</t>
  </si>
  <si>
    <t xml:space="preserve">  Valencia</t>
  </si>
  <si>
    <t xml:space="preserve">  Aragón</t>
  </si>
  <si>
    <t xml:space="preserve">  C.-La Mancha</t>
  </si>
  <si>
    <t xml:space="preserve">  Canarias</t>
  </si>
  <si>
    <t xml:space="preserve">  Extremadura</t>
  </si>
  <si>
    <t>gasto en la región según SICOSS</t>
  </si>
  <si>
    <t>FP050/1: Tasas sobre el juego, ingresos homogeneizados de las comunidades forales</t>
  </si>
  <si>
    <t xml:space="preserve">  Cast. y León</t>
  </si>
  <si>
    <t xml:space="preserve">  Murcia</t>
  </si>
  <si>
    <t>d. Ingresos homogeneizados de las comunidades forales por impuestos concertados:</t>
  </si>
  <si>
    <t xml:space="preserve">Reparto territorial: </t>
  </si>
  <si>
    <t>941O/1: Otras transferencias a CCAA: Compensaciones financieras al País Vasco por IE sobre las labores de tabaco</t>
  </si>
  <si>
    <t>Valencia</t>
  </si>
  <si>
    <t>FP045: Primas de seguros, ingresos comunidades forales</t>
  </si>
  <si>
    <t>con ajustes, véase el Anexo 3</t>
  </si>
  <si>
    <t>Ajuste por competenicas atípicas. Véase programa CS06 en sección 2.5.e</t>
  </si>
  <si>
    <t>AF05: Ajuste forales, financiación municipios</t>
  </si>
  <si>
    <t>FP040/2: IRPF, sobreesfuerzo fiscal de las comunidades forales</t>
  </si>
  <si>
    <t>Estimación basada en datos reales de recaudación, aplicando el tipo impositivo medio nacional a la cantidad jugada en cada región. Véase el Anexo 3</t>
  </si>
  <si>
    <t>Extremadura</t>
  </si>
  <si>
    <t>FP023/2: ITP y AJD, sobreesfuerzo fiscal de las CCAARC</t>
  </si>
  <si>
    <t>Diferencia entre recaudación real y recaudación homogénea estimada (FP049/1)</t>
  </si>
  <si>
    <t xml:space="preserve">  Ceuta y Melilla</t>
  </si>
  <si>
    <t>FP040/1: IRPF, ingresos homogeneizados de las comunidades forales</t>
  </si>
  <si>
    <t>coef de ajuste: caja/devengo</t>
  </si>
  <si>
    <t>ver FP023/1</t>
  </si>
  <si>
    <t>c. Ajustes Ceuta y Melilla:</t>
  </si>
  <si>
    <t>financiacion caja total comps singulares</t>
  </si>
  <si>
    <t>volumen de gasto:</t>
  </si>
  <si>
    <t xml:space="preserve">  Cantabria</t>
  </si>
  <si>
    <t>gasto imputado total</t>
  </si>
  <si>
    <t>ver hoja 21A!_comps_singulares.xls</t>
  </si>
  <si>
    <t>Estimación propia de la recaudación homogénea. Véase el Anexo 3.</t>
  </si>
  <si>
    <t>fuentes:</t>
  </si>
  <si>
    <t>nota:</t>
  </si>
  <si>
    <t>transferencias a la Universidad de Granada para centros de educación superior en Ceuta y Melilla</t>
  </si>
  <si>
    <t>SS31/1</t>
  </si>
  <si>
    <t xml:space="preserve">SS31/2: Servicios Sociales Generales, gasto directo del IMSERSO en Ceuta y Melilla </t>
  </si>
  <si>
    <t>recaudación</t>
  </si>
  <si>
    <t>941M: Transferencias a CC.AA. por participación en los ingresos del Estado</t>
  </si>
  <si>
    <t>Ajuste por competenicas atípicas. Véase programa 453C en sección 2.3</t>
  </si>
  <si>
    <t>FP047/2: Impuesto sobre el patrimonio, sobreesfuerzo fiscal de las comunidades forales</t>
  </si>
  <si>
    <t>gasto:</t>
  </si>
  <si>
    <t>gasto en la región según SICOP</t>
  </si>
  <si>
    <t>datos de recaudación regionalizada de las liquidaciones del sistema de financiación regional</t>
  </si>
  <si>
    <t>FP047/1: Patrimonio, ingresos homogeneizados de las comunidades forales</t>
  </si>
  <si>
    <t>Ceuta</t>
  </si>
  <si>
    <t>941M/2: Transferencias a CC.AA. por participación en los ingresos del Estado, parte destinada a competencias singulares</t>
  </si>
  <si>
    <t>Ajuste por competenicas atípicas. Véase programa  456C en sección 2.3</t>
  </si>
  <si>
    <t>FP052: compensaciones financieras del País Vasco al Estado por los impuestos especiales sobre bebidas alcohólicas e hidrocarburos</t>
  </si>
  <si>
    <t>liquidaciones del sistema de financiación</t>
  </si>
  <si>
    <t>ver FP010/1</t>
  </si>
  <si>
    <t>saldo per cápita relativo</t>
  </si>
  <si>
    <t>gasto total imputado, miles de euros</t>
  </si>
  <si>
    <t>Diferencia entre recaudación real y recaudación homogénea estimada (FP046/1)</t>
  </si>
  <si>
    <t>gasto</t>
  </si>
  <si>
    <t xml:space="preserve">322A/2: Educación infantil y primaria, gasto directo del Estado en Ceuta y Melilla  </t>
  </si>
  <si>
    <t>Ceuta y Melilla</t>
  </si>
  <si>
    <t>total</t>
  </si>
  <si>
    <t>Murcia</t>
  </si>
  <si>
    <t>Navarra</t>
  </si>
  <si>
    <t xml:space="preserve">   f. Ajustes por competencias atípicas</t>
  </si>
  <si>
    <t>AF06: construcción de carreteras (programa 453B)</t>
  </si>
  <si>
    <t>FP023/1: ITP y AJD, ingresos homogeneizados de las CCAARC</t>
  </si>
  <si>
    <t>ver FP025/1</t>
  </si>
  <si>
    <t>corresp a comps sing</t>
  </si>
  <si>
    <t>totales</t>
  </si>
  <si>
    <t>FP053: Recaudación IPSI</t>
  </si>
  <si>
    <t xml:space="preserve">  Cataluña</t>
  </si>
  <si>
    <t xml:space="preserve">  Galicia</t>
  </si>
  <si>
    <t xml:space="preserve">  Andalucía</t>
  </si>
  <si>
    <t xml:space="preserve">  Asturias</t>
  </si>
  <si>
    <t>FP027/1: Recursos REF de la comunidad autónoma de Canarias, neto de compensación IGTE</t>
  </si>
  <si>
    <t>ingresos homogéneos estimados, ver Anexo 3</t>
  </si>
  <si>
    <t xml:space="preserve">SS21/1 Atención Primaria de Salud, INGESA </t>
  </si>
  <si>
    <t>FP046/2: Impuesto de Sucesiones y donaciones, sobreesfuerzo fiscal de las comunidades forales</t>
  </si>
  <si>
    <t>FP013: Participación de las CCAARC en el impuesto sobre la electricidad</t>
  </si>
  <si>
    <t>FP049/1: ITP y AJD, ingresos homogeneizados de las comunidades forales</t>
  </si>
  <si>
    <t>322G/2: Educación compensatoria, gasto directo del Estado en Ceuta y Melilla</t>
  </si>
  <si>
    <t>AF12: Ajuste forales, educación</t>
  </si>
  <si>
    <t>Anexo 3 e Inspección de Servicios del MHAP</t>
  </si>
  <si>
    <t>Anexo 3</t>
  </si>
  <si>
    <t>de FP024/1</t>
  </si>
  <si>
    <t>Ajuste por competenicas atípicas. Véane la sección 2.5b</t>
  </si>
  <si>
    <t>FP010/2: Participación CCAARC en IRPF, sobreesfuerzo fiscal regional</t>
  </si>
  <si>
    <t>AF07: ajuste forales, conservación de carreteras</t>
  </si>
  <si>
    <t>FP021/1: Impuesto sobre sucesiones y donaciones, ingresos homogeneizados de las CCAARC</t>
  </si>
  <si>
    <t>FP041/1: Impuesto de Sociedades, ingresos homogeneizados de las comunidades forales</t>
  </si>
  <si>
    <t>PV</t>
  </si>
  <si>
    <t>Recaudación homogénea estimada. Véase el Anexo 3</t>
  </si>
  <si>
    <t>fuente: de la recaudación real</t>
  </si>
  <si>
    <t>ver FP024/1</t>
  </si>
  <si>
    <t>Madrid</t>
  </si>
  <si>
    <t>Liquidación del sistema de financiación regional</t>
  </si>
  <si>
    <t>FP010/1: Participación CCAARC en IRPF, sin ejercicio de la capacidad normativa</t>
  </si>
  <si>
    <t>IRPF</t>
  </si>
  <si>
    <t>http://www.minhap.gob.es/es-ES/Areas%20Tematicas/Impuestos/Direccion%20General%20de%20Tributos/Paginas/RecaudacionyEstadisticadelSistemaTributarioEspa%C3%B1ol2000-2010.aspx</t>
  </si>
  <si>
    <t>FP025/2: IVMH, sobreesfuerzo fiscal de las CCAARC</t>
  </si>
  <si>
    <t>Aragón</t>
  </si>
  <si>
    <t>Canarias</t>
  </si>
  <si>
    <t>Cantabria</t>
  </si>
  <si>
    <t>Primas de seguross, ingresos comunidades forales</t>
  </si>
  <si>
    <t>FP045</t>
  </si>
  <si>
    <t xml:space="preserve">   total</t>
  </si>
  <si>
    <t>FP046/1: Impuesto de sucesiones y donaciones, ingresos homogeneizados de las comunidades forales</t>
  </si>
  <si>
    <t>Ajuste por competenicas atípicas. Véanse programas 231A y 313B en sección 2.5a</t>
  </si>
  <si>
    <t>de liquidaciones sistema</t>
  </si>
  <si>
    <t>FP011: Participación en el IVA de las comunidades autónomas de régimen  común</t>
  </si>
  <si>
    <t>FP050/2: Tasas sobre el juego, sobreesfuerzo fiscal de las comunidades forales</t>
  </si>
  <si>
    <t>Diferencia entre recaudación real y recaudación homogénea estimada (FP050/1)</t>
  </si>
  <si>
    <t>AF22: ajuste forales, agricultura</t>
  </si>
  <si>
    <t>AF22/1</t>
  </si>
  <si>
    <t>/con ej cap norm</t>
  </si>
  <si>
    <t>gasto del programa según SICOSS</t>
  </si>
  <si>
    <t>SS26/1 Formación del Personal Sanitario, gasto directo del INGESA en Ceuta y Melilla</t>
  </si>
  <si>
    <t>Galicia</t>
  </si>
  <si>
    <t>País Vasco</t>
  </si>
  <si>
    <t>La Rioja</t>
  </si>
  <si>
    <t>Asturias</t>
  </si>
  <si>
    <t>Baleares</t>
  </si>
  <si>
    <t>Diferencia entre recaudación real y recaudación homogénea estimada (FP040/1)</t>
  </si>
  <si>
    <t>e. Transferencias a o de las ccaa forales:</t>
  </si>
  <si>
    <t>Diferencia entre la recaudación real del impuesto y la recaudacion sin ejercicio de la capacidad normativa</t>
  </si>
  <si>
    <t>Liquidación de los PGE. Estado. Ingresos</t>
  </si>
  <si>
    <t>Impuesto de matriculación, ingresos de las CCAARC sin ej cap normativa</t>
  </si>
  <si>
    <t>FP024/1: Tasas sobre el juego, ingresos homogeneizados de las CCAARC</t>
  </si>
  <si>
    <t>FP024/2: Tasas sobre el juego, sobreesfuerzo fiscal de las CCAARC</t>
  </si>
  <si>
    <t>AF16: ajuste forales, ayudas al transporte colectivo urbano</t>
  </si>
  <si>
    <t>Estimación propia a partir de datos de recaudación real, véase el anexo 3</t>
  </si>
  <si>
    <t>gasto imputado, miles de euros</t>
  </si>
  <si>
    <t>No residentes, ingresos comunidades forales</t>
  </si>
  <si>
    <t>FP043</t>
  </si>
  <si>
    <t>FP042</t>
  </si>
  <si>
    <t>reordenar</t>
  </si>
  <si>
    <t xml:space="preserve">324M/2: Servicios complementarios de la enseñanza, gasto directo del Estado en Ceuta y Melilla </t>
  </si>
  <si>
    <t>pasar a orden habitual</t>
  </si>
  <si>
    <t>FP009</t>
  </si>
  <si>
    <t>ratio ingresos sin ej cap norm/</t>
  </si>
  <si>
    <t>AF22/2</t>
  </si>
  <si>
    <t>AF22/3</t>
  </si>
  <si>
    <t>AF22/4</t>
  </si>
  <si>
    <t>AF21: ajuste forales, apoyo a PYMEs</t>
  </si>
  <si>
    <t>AF23: ajuste forales, comercio minorista</t>
  </si>
  <si>
    <t>IVA</t>
  </si>
  <si>
    <t>2. Gasto territorializable</t>
  </si>
  <si>
    <t>2.1. Financiación regional</t>
  </si>
  <si>
    <t>FP051: Cupo y aportación, antes de la deducción por la construcción de la "Y" vasca</t>
  </si>
  <si>
    <t>y consulta a la Secretaría Gral de Coord Autonómica y Local</t>
  </si>
  <si>
    <t>Cast. - La Mancha</t>
  </si>
  <si>
    <t>FP042: Impuesto sobre la renta de no residentes, ingresos comunidades forales</t>
  </si>
  <si>
    <t>y anexo 3 para homogeneizaciones</t>
  </si>
  <si>
    <t>con uso cap norm</t>
  </si>
  <si>
    <t>sin uso cap norm</t>
  </si>
  <si>
    <t>FP026/2: Matriculación, sobreesfuerzo fiscal de las CCAARC</t>
  </si>
  <si>
    <t>Impuesto de matriculación, sobreesfuerzo fiscal de las CCAARC</t>
  </si>
  <si>
    <t>FP026/1: Impuesto de matriculación, ingresos de las CCAARC sin ejercicio de la capacidad normativa</t>
  </si>
  <si>
    <t>dif</t>
  </si>
  <si>
    <t>Dos de ellos no proceden en 2011</t>
  </si>
  <si>
    <t>sobreesfuerzo fiscal</t>
  </si>
  <si>
    <t xml:space="preserve">fuente: </t>
  </si>
  <si>
    <t>sobreesfuerzo</t>
  </si>
  <si>
    <t>453B</t>
  </si>
  <si>
    <t>AF06/1</t>
  </si>
  <si>
    <t>AF06/2</t>
  </si>
  <si>
    <t>Ajuste por competenicas atípicas. Véanse los programas 453b y FP067 en sección 2.3</t>
  </si>
  <si>
    <t>Consulta directa a la Sec. Gral de Coord. Autonómica  y Local</t>
  </si>
  <si>
    <t>http://www.minhap.gob.es/es-ES/Areas%20Tematicas/Financiacion%20Autonomica/Paginas/haciendas%202005.aspx</t>
  </si>
  <si>
    <t>véase el Anexo 3</t>
  </si>
  <si>
    <t xml:space="preserve"> Cupo y aportación, antes descuento por Y vasca</t>
  </si>
  <si>
    <t>caps 1, 2, 6 y parte del 4</t>
  </si>
  <si>
    <t>FP009: Otros flujos, en parte extrapresupuestarios, de financiación regional</t>
  </si>
  <si>
    <t>recaudaciónl territorializada sin ejercicio de la capacidad normativa</t>
  </si>
  <si>
    <t xml:space="preserve">Atención Primaria de Salud, INGESA, Ceuta y Melilla </t>
  </si>
  <si>
    <t>AF11: Ajuste forales, sanidad y consumo</t>
  </si>
  <si>
    <t>Ajuste por competenicas atípicas. Véase la sección 2.3</t>
  </si>
  <si>
    <t>Otros Flujos de financiación regional, en parte extrapresupuestarios</t>
  </si>
  <si>
    <t>Pob_CCAA</t>
  </si>
  <si>
    <t xml:space="preserve">   sin negativos</t>
  </si>
  <si>
    <t>http://www.minhap.gob.es/es-ES/Areas%20Tematicas/Financiacion%20Autonomica/Paginas/Informes%20financiacion%20comunidades%20autonomas2.aspx</t>
  </si>
  <si>
    <t xml:space="preserve"> </t>
  </si>
  <si>
    <t>Nota: el 20% de los saldos del Fdo de Suficiencia aparece como ingreso del Estado ligado al Fdo de Suf</t>
  </si>
  <si>
    <t>la parte ligada a otras partidas no pasa por los PGE</t>
  </si>
  <si>
    <t>SGCAyL</t>
  </si>
  <si>
    <t>http://www.gobiernodecanarias.org/hacienda/intervencion/servicios/cuenta_general/</t>
  </si>
  <si>
    <t>supr</t>
  </si>
  <si>
    <t>Canarias*</t>
  </si>
  <si>
    <t>TOTAL</t>
  </si>
  <si>
    <t>232C</t>
  </si>
  <si>
    <t>SIC, Secreataría General de Coordinación Autonómica y Local</t>
  </si>
  <si>
    <t>Consulta al MHAP: Distribución de efectivos de las CCAA por áreas de personal, proviene de</t>
  </si>
  <si>
    <t>TABLA 1.8.- DISTRIBUCIÓN TERRITORIAL DE EFECTIVOS DE LAS COMUNIDADES AUTÓNOMAS POR PROVINCIAS Y COMUNIDADES AUTÓNOMAS.</t>
  </si>
  <si>
    <t>AF20: ajuste forales, fomento del empleo, incluyuendo ISM</t>
  </si>
  <si>
    <t>AF20/1</t>
  </si>
  <si>
    <t>AF20/2</t>
  </si>
  <si>
    <t>241A</t>
  </si>
  <si>
    <t>Fomento y gestiòn del empleo, incluyendo ISM</t>
  </si>
  <si>
    <t>412C</t>
  </si>
  <si>
    <t>412D</t>
  </si>
  <si>
    <t>CS14/2</t>
  </si>
  <si>
    <t>CS15</t>
  </si>
  <si>
    <t>AF20/3</t>
  </si>
  <si>
    <t>CUPO</t>
  </si>
  <si>
    <t>Imp (miles €)</t>
  </si>
  <si>
    <t>Y Vasca</t>
  </si>
  <si>
    <t>Para llegar al cupo provisional se han hecho ya ajustes por la transferencia de las competencias de empleo</t>
  </si>
  <si>
    <t>Liquidación de los PGE. Estado. Ingresos, coincide con dato directo SGCAyL</t>
  </si>
  <si>
    <t>http://www.igae.pap.minhap.gob.es/sitios/igae/es-ES/EjecucionPresupuestaria/Paginas/ialiquidacionestado.aspx</t>
  </si>
  <si>
    <t xml:space="preserve">construcción de carreteras </t>
  </si>
  <si>
    <t>Ajuste por competenicas atípicas. Véase programa  453A en sección 2.3</t>
  </si>
  <si>
    <t xml:space="preserve"> Ingresos por tributos propios de las comunidades autónomas y patrimonio</t>
  </si>
  <si>
    <t>b. Financiación para competencias no homogéneas de las CCAARC</t>
  </si>
  <si>
    <t>2.1.a.Ingresos homogeneizados de las comunidades de régimen común</t>
  </si>
  <si>
    <t>2.1.a.1 Reparto territorial</t>
  </si>
  <si>
    <t>2.1.a.2 Imputación de intereses</t>
  </si>
  <si>
    <t>Gasto total 2.1.a menos 941M/1, FP008 y FP009</t>
  </si>
  <si>
    <t>2.1.b. Financiación para competencias no homogéneas de las CCAARC</t>
  </si>
  <si>
    <t>2.1.b.1 Reparto territorial</t>
  </si>
  <si>
    <t>2.1.c. Ajustes Ceuta y Melilla</t>
  </si>
  <si>
    <t>2.1.c.1 Reparto territorial</t>
  </si>
  <si>
    <t>2.1.d.1 Reparto territorial</t>
  </si>
  <si>
    <t>2.1.d.2 Imputación de intereses</t>
  </si>
  <si>
    <t>2.1.d. Ingresos homogeneizados de las comunidades forales por impuestos concertados:</t>
  </si>
  <si>
    <t>Gasto total 2.1.d</t>
  </si>
  <si>
    <t>2.1.e. Transferencias a o de las ccaa forales:</t>
  </si>
  <si>
    <t>2.1.e.1 Reparto territorial</t>
  </si>
  <si>
    <t>2.1.f. Ajustes por competencias atípicas</t>
  </si>
  <si>
    <t>2.1.f.1 Reparto territorial</t>
  </si>
  <si>
    <t>2.1.g. Sobreesfuerzo fiscal regional</t>
  </si>
  <si>
    <t>2.1.g.1 Reparto territorial</t>
  </si>
  <si>
    <t>Gasto total 2.1.g</t>
  </si>
  <si>
    <t>CCAA_Total_21a</t>
  </si>
  <si>
    <t>CCAA_Total_21b</t>
  </si>
  <si>
    <t>CCAA_Total_21c</t>
  </si>
  <si>
    <t>CCAA_Total_21d</t>
  </si>
  <si>
    <t>CCAA_Total_21e</t>
  </si>
  <si>
    <t>CCAA_Total_21f</t>
  </si>
  <si>
    <t>CCAA_Total_21g</t>
  </si>
  <si>
    <t>CCAA_Total_21t</t>
  </si>
  <si>
    <t>2.1. Resumen</t>
  </si>
  <si>
    <t>CCAA_Resumen</t>
  </si>
  <si>
    <t>Participación CCAARC en el IVA</t>
  </si>
  <si>
    <t>Población media padrón 2013</t>
  </si>
  <si>
    <t>Total</t>
  </si>
  <si>
    <t>I12_FRREF1_noccaa</t>
  </si>
  <si>
    <t>Transferencias al Estado por Fondos de Suficiencia negativos</t>
  </si>
  <si>
    <t>Participación de las CCAARC en el impuesto sobre la electricidad</t>
  </si>
  <si>
    <t>Impuesto sobre patrimonio, ingresos  de las CCAARC</t>
  </si>
  <si>
    <t>Impuesto sobre la venta minorista de hidrocarburos (IVMH),  sin ejercicio capacidad normativa</t>
  </si>
  <si>
    <t>Financiación para competencias no homogéneas de las comunidades de régimen común (caja)</t>
  </si>
  <si>
    <t>Formación permanente del profesorado de Educación, gasto directo del Estado en Ceuta y Melilla</t>
  </si>
  <si>
    <t>Enseñanzas universitarias, gasto directo del Estado en Ceuta y Melilla</t>
  </si>
  <si>
    <t>Educación compensatoria, gasto directo del Estado en Ceuta y Melilla</t>
  </si>
  <si>
    <t>Servicios Sociales Generales, gasto directo del IMSERSO en Ceuta y Melilla</t>
  </si>
  <si>
    <t>Administración y Servicios Generales de Servicios Sociales, gasto directo del IMSERSO en Ceuta y Melilla</t>
  </si>
  <si>
    <t>Participación CCAARC en IRPF, sobreesfuerzo fiscal regional</t>
  </si>
  <si>
    <t>Impuesto sucesiones y donac, sobreesfuerzo fiscal de las CCAARC</t>
  </si>
  <si>
    <t>ITP y AJD, sobreesfuerzo fiscal de las CCAARC</t>
  </si>
  <si>
    <t>Tasas sobre el juego, sobreesfuerzo fiscal de las CCAARC</t>
  </si>
  <si>
    <t>Financiación provincias</t>
  </si>
  <si>
    <t>Financiación municipios</t>
  </si>
  <si>
    <t>Educación y formación</t>
  </si>
  <si>
    <t>Administración de Justicia</t>
  </si>
  <si>
    <t>Seguridad Ciudadana y Vial</t>
  </si>
  <si>
    <t>Ayudas a la vivienda</t>
  </si>
  <si>
    <t>Agricultura</t>
  </si>
  <si>
    <t>Comercio minorista</t>
  </si>
  <si>
    <t>inversión metro</t>
  </si>
  <si>
    <r>
      <t>Otras aportaciones a Corporaciones Locales, compensaciones IPSI Ceuta y Melilla</t>
    </r>
    <r>
      <rPr>
        <b/>
        <sz val="12"/>
        <color indexed="8"/>
        <rFont val="Palatino"/>
        <family val="1"/>
      </rPr>
      <t xml:space="preserve"> </t>
    </r>
  </si>
  <si>
    <t>Gasto total, miles de euros</t>
  </si>
  <si>
    <t>Gasto per cápita, euros</t>
  </si>
  <si>
    <t>Saldo per cápita relativo</t>
  </si>
  <si>
    <t>Saldo total relativo</t>
  </si>
  <si>
    <t>Imp_tot_prg</t>
  </si>
  <si>
    <t>Indicador de reparto:</t>
  </si>
  <si>
    <t>Gasto en la región según SICOSS</t>
  </si>
  <si>
    <r>
      <rPr>
        <b/>
        <sz val="10"/>
        <rFont val="Palatino"/>
        <family val="1"/>
      </rPr>
      <t xml:space="preserve">Ver: </t>
    </r>
    <r>
      <rPr>
        <sz val="10"/>
        <rFont val="Palatino"/>
        <family val="1"/>
      </rPr>
      <t>21A3_forales_12.xlsx</t>
    </r>
  </si>
  <si>
    <t>MHAP, liquidación de los presupuestos de las comunidades autónomas</t>
  </si>
  <si>
    <t>Orden habitual</t>
  </si>
  <si>
    <t>Fondo de suficiencia negativo</t>
  </si>
  <si>
    <t>Total sin fondos de suficiencia negativos</t>
  </si>
  <si>
    <t>El orden de las regiones es distinto al habitual</t>
  </si>
  <si>
    <t>Total final</t>
  </si>
  <si>
    <r>
      <rPr>
        <vertAlign val="superscript"/>
        <sz val="10"/>
        <rFont val="Palatino"/>
        <family val="1"/>
      </rPr>
      <t>(1)</t>
    </r>
    <r>
      <rPr>
        <sz val="10"/>
        <rFont val="Palatino"/>
        <family val="1"/>
      </rPr>
      <t xml:space="preserve">Datos territorializados de la IGAE. Concepto 451. </t>
    </r>
  </si>
  <si>
    <t>Reordenar</t>
  </si>
  <si>
    <t>Caja = devengo - liq + ingliq</t>
  </si>
  <si>
    <r>
      <t>Valoración Competencias singulares_devengo MHAP</t>
    </r>
    <r>
      <rPr>
        <b/>
        <vertAlign val="superscript"/>
        <sz val="10"/>
        <rFont val="Palatino"/>
        <family val="1"/>
      </rPr>
      <t>(i)</t>
    </r>
  </si>
  <si>
    <t>Peso comps singulares en el total de recursos sujetos a liquidación</t>
  </si>
  <si>
    <t>Comunidad
Autónoma/
Ciudad</t>
  </si>
  <si>
    <t>Rendimiento definitivo de la Tarifa Autonómica de IRPF</t>
  </si>
  <si>
    <t>Impuesto sobre el Valor Añadido</t>
  </si>
  <si>
    <t>Total Impuestos Especiales</t>
  </si>
  <si>
    <t>Transferencia del Fondo de Garantía</t>
  </si>
  <si>
    <t>Fondo de Suficiencia Global</t>
  </si>
  <si>
    <t>Fondos de Convergencia Autonómica</t>
  </si>
  <si>
    <t>(1)</t>
  </si>
  <si>
    <t>(2)</t>
  </si>
  <si>
    <t>(3)</t>
  </si>
  <si>
    <t>(4)</t>
  </si>
  <si>
    <t>(5)</t>
  </si>
  <si>
    <t>(6)=(1)+...+(5)</t>
  </si>
  <si>
    <t>(7)</t>
  </si>
  <si>
    <t>(8)=(6)+(7)</t>
  </si>
  <si>
    <t>Principado de Asturias</t>
  </si>
  <si>
    <t>Región de Murcia</t>
  </si>
  <si>
    <t>C. Valenciana</t>
  </si>
  <si>
    <t xml:space="preserve">Castilla-La Mancha </t>
  </si>
  <si>
    <t>Illes Balears</t>
  </si>
  <si>
    <t>Total CC.AA.</t>
  </si>
  <si>
    <t>Financiacion caja total comps singulares</t>
  </si>
  <si>
    <t>Recaudación Homogénea</t>
  </si>
  <si>
    <t>Sucesiones y donaciones, ingresos homogeneizados de las comunidades forales</t>
  </si>
  <si>
    <t>A_G21A3_RecHomogISD</t>
  </si>
  <si>
    <t>A_G21A3_RecHomojuego_for</t>
  </si>
  <si>
    <t>A_G21A3_SobreesfISD</t>
  </si>
  <si>
    <t>Sobreesfuerzo fiscal</t>
  </si>
  <si>
    <t>Coef de ajuste: caja/devengo</t>
  </si>
  <si>
    <t>Datos de ingresos totales devengados, no liquidación</t>
  </si>
  <si>
    <t>Diferencia</t>
  </si>
  <si>
    <t>1,Datos de la liquidación, ver hoja anterior 941M</t>
  </si>
  <si>
    <t>Saldo a devolver de liq 2008</t>
  </si>
  <si>
    <t>Saldo a devolver de liq 2009</t>
  </si>
  <si>
    <t>Total 2008 (a)</t>
  </si>
  <si>
    <t>Liquidación pendiente de compensar, fondo de suficiencia(b)</t>
  </si>
  <si>
    <t>Total 2009(c)</t>
  </si>
  <si>
    <t>Liquidación pendiente de compensar, fondo de suficiencia (d)</t>
  </si>
  <si>
    <t>Anticipos extrapresup del Estado para reducir cuantía al 10% de la deuda pendiente a finales de 2011 (**)</t>
  </si>
  <si>
    <t>(*)Según el antiguo calendario cada año se devolvía un 20%</t>
  </si>
  <si>
    <t xml:space="preserve">942N/3: Otras aportaciones a Corporaciones Locales, compensaciones IPSI Ceuta y Melilla  </t>
  </si>
  <si>
    <t>Mirar 941M</t>
  </si>
  <si>
    <r>
      <rPr>
        <vertAlign val="superscript"/>
        <sz val="10"/>
        <rFont val="Palatino"/>
        <family val="1"/>
      </rPr>
      <t>(i)</t>
    </r>
    <r>
      <rPr>
        <sz val="10"/>
        <rFont val="Palatino"/>
        <family val="1"/>
      </rPr>
      <t xml:space="preserve"> Valoración competencias singulares sin incluir mayor coste de normalización lingüística pactado en el último acuerdo</t>
    </r>
  </si>
  <si>
    <t>Subtotal: retenciones netas ligadas a las liqs de 2008 y 2009 (***)</t>
  </si>
  <si>
    <t>Retenciones de acuerdo con calendario original, 20% de saldos 2008 y 2009(*)</t>
  </si>
  <si>
    <t>1.Datos liquidaciones y cálculos</t>
  </si>
  <si>
    <t>G21b_Coofinreg</t>
  </si>
  <si>
    <t>Con ejercicio de su capacidad normativa</t>
  </si>
  <si>
    <t>Total
Sin ejercicio de su capacidad normativa</t>
  </si>
  <si>
    <t>Sobreesfuerzo fiscal regional</t>
  </si>
  <si>
    <t>Ingresos homogéneos por IRPF caja y sobreesfuerzo fiscal</t>
  </si>
  <si>
    <t>I11_SobreesIRPF_Comun</t>
  </si>
  <si>
    <t>Ceuta y Melilla no solicitaron ampliación del plazo de devolución de 5 a 10 años y por lo tanto no reciben anticipos por este concepto</t>
  </si>
  <si>
    <t>Total rec caja</t>
  </si>
  <si>
    <t>Total IVA</t>
  </si>
  <si>
    <t>PARA ELIMINAR CUANDO ESTÉ SEGURA</t>
  </si>
  <si>
    <t>1. Datos de las liquidaciones del sistema de financiación regional</t>
  </si>
  <si>
    <t>Impuestos especiales, excluyendo electricidad</t>
  </si>
  <si>
    <t>Total sin electricidad</t>
  </si>
  <si>
    <t>Total IIEE</t>
  </si>
  <si>
    <t>El orden de las regiones: se trabaja con el de las liquidaciones y luego se pasa al habitual</t>
  </si>
  <si>
    <t>alcohol y bebidas derivadas (a)</t>
  </si>
  <si>
    <t>productos intermedios (b)</t>
  </si>
  <si>
    <t>labores de tabaco (d)</t>
  </si>
  <si>
    <t>hidrocarburos (e)</t>
  </si>
  <si>
    <t>cerveza (c)</t>
  </si>
  <si>
    <t>Total especiales incl electricidad (f)</t>
  </si>
  <si>
    <t>Electricidad (g)</t>
  </si>
  <si>
    <t xml:space="preserve">http://www.minhap.gob.es/es-ES/Areas%20Tematicas/Financiacion%20Autonomica/Paginas/Informes%20financiacion%20comunidades%20autonomas2.aspx   </t>
  </si>
  <si>
    <t xml:space="preserve"> http://www.minhap.gob.es/es-ES/Areas%20Tematicas/Financiacion%20Autonomica/Paginas/Informes%20financiacion%20comunidades%20autonomas2.aspx   </t>
  </si>
  <si>
    <t>(b) Cuadro de liquidación 2008 (6.3. LIQUIDACIONES PENDIENTES DE COMPENSAR_pag.24)</t>
  </si>
  <si>
    <t>(c) Cuadro de liquidación 2009    (4.1.- CUADRO RESUMEN DE LA LIQUIDACIÓN GLOBAL 2009_pg.70)</t>
  </si>
  <si>
    <t>(d) Cuadro de liquidación 2009    (4. 8. 2.- LIQUIDACIONES PENDIENTES DE COMPENSAR_pag.79)</t>
  </si>
  <si>
    <t>Total impto electricidad</t>
  </si>
  <si>
    <t>Ver fichero: 21A3_forales_13.xlsx (hoja: homog sucesiones)</t>
  </si>
  <si>
    <t>Recaudación Homogénea Régimen común</t>
  </si>
  <si>
    <t>Sobreesfuerzo fiscal 
Regimen común</t>
  </si>
  <si>
    <t>1.Datos de recaudación real y homogeneizada, de la SGCAyL (datos de la inspección de servicios del MHAP)</t>
  </si>
  <si>
    <t>Recaudación Homogénea Régimen foral</t>
  </si>
  <si>
    <t>Sobreesfuerzo fiscal ISD</t>
  </si>
  <si>
    <t>Sobreesfuerzo fiscal ISD
Comunidades forales</t>
  </si>
  <si>
    <t>Criterio de reparto calculado en el programa FP010_1</t>
  </si>
  <si>
    <t>Liquidaciones del sistema de financiación regional y elaboración proopia (cálculos en hoja de FP010/1)</t>
  </si>
  <si>
    <t>Ver fichero: 21A3_forales_13.xlsx (hoja: Homog_sucesiones)</t>
  </si>
  <si>
    <t>Recaudación Homogénea 
ITPyAJD</t>
  </si>
  <si>
    <t>Recaudación Homogénea 
ITPyAJD régimen común</t>
  </si>
  <si>
    <t>A_G21A3_RechogITPAJDviv</t>
  </si>
  <si>
    <t>Sobreesfuerzo fiscal
ITPyAJD</t>
  </si>
  <si>
    <t>Sobreesfuerzo fiscal
ITPyAJD régimen común</t>
  </si>
  <si>
    <t>A_G21A3_SobreesFITPAJD</t>
  </si>
  <si>
    <t>A_G21A3_RecHomojuego_comun</t>
  </si>
  <si>
    <t>Recaudación Homogénea 
ITPAJD</t>
  </si>
  <si>
    <t>Recaudación Homogénea 
ITPAJD foral</t>
  </si>
  <si>
    <t>recaudación real por tasa del juego régimen común</t>
  </si>
  <si>
    <t>A_G21A3_SobreEsfjuego</t>
  </si>
  <si>
    <t>Sobreesfuerzo fiscal
Tasas juego régimen común</t>
  </si>
  <si>
    <t xml:space="preserve">Sobreeesfuerzo fiscal Tasas juego </t>
  </si>
  <si>
    <t>Sobreesfuerzo fiscal
 tasas juego regimen foral</t>
  </si>
  <si>
    <t>Recaudación homogénea tasas juego régimen común</t>
  </si>
  <si>
    <t>Sobreeesfuerzo fiscal tasas de juego</t>
  </si>
  <si>
    <t>Recaudación homogénea tasas juego régimen foral</t>
  </si>
  <si>
    <t>Datos de recaudación sin ejercicio de la capacidad normativa de las liquidaciones del sistema de financiación</t>
  </si>
  <si>
    <t>1.Datos de recaudación con y sin uso de capacidad normativa)</t>
  </si>
  <si>
    <r>
      <t xml:space="preserve">Fuente: </t>
    </r>
    <r>
      <rPr>
        <sz val="10"/>
        <rFont val="Palatino"/>
        <family val="1"/>
      </rPr>
      <t>Liquidación sitema de financiación autonómica para recursos ref e ingresos imp combustibles</t>
    </r>
    <r>
      <rPr>
        <i/>
        <sz val="10"/>
        <rFont val="Palatino"/>
        <family val="1"/>
      </rPr>
      <t xml:space="preserve">, </t>
    </r>
    <r>
      <rPr>
        <sz val="10"/>
        <rFont val="Palatino"/>
        <family val="1"/>
      </rPr>
      <t>Liquidación de los PGE para compensación IGTE y cuenta general de la comunidad autónom Canarias para recaudación tabaco</t>
    </r>
  </si>
  <si>
    <r>
      <t xml:space="preserve">Recaudación real </t>
    </r>
    <r>
      <rPr>
        <b/>
        <vertAlign val="superscript"/>
        <sz val="10"/>
        <rFont val="Palatino"/>
        <family val="1"/>
      </rPr>
      <t>(2)</t>
    </r>
  </si>
  <si>
    <r>
      <t xml:space="preserve">Recaudación homogénea </t>
    </r>
    <r>
      <rPr>
        <b/>
        <vertAlign val="superscript"/>
        <sz val="10"/>
        <rFont val="Palatino"/>
        <family val="1"/>
      </rPr>
      <t>(1)</t>
    </r>
  </si>
  <si>
    <t>I12_RechomogIVMH_comun</t>
  </si>
  <si>
    <t>I20_SobreesIVMH_comun</t>
  </si>
  <si>
    <t>I12_RechomogIVMH_foral</t>
  </si>
  <si>
    <r>
      <t>Recaudación real  IVMH foral</t>
    </r>
    <r>
      <rPr>
        <b/>
        <vertAlign val="superscript"/>
        <sz val="10"/>
        <rFont val="Palatino"/>
        <family val="1"/>
      </rPr>
      <t>(i)</t>
    </r>
  </si>
  <si>
    <t>I12_RechomogMATRICUL_comun</t>
  </si>
  <si>
    <t>I20_SobreesMATRICUL_comun</t>
  </si>
  <si>
    <t>Impuesto especial sobre determinados medios de transporte</t>
  </si>
  <si>
    <t>Sobreesfuerzo fiscal MATRICULACIÓN régimen común</t>
  </si>
  <si>
    <t>Recaudación homogénea MATRICULACIÓN régimen común</t>
  </si>
  <si>
    <t>I12_RecImpEspec_foral</t>
  </si>
  <si>
    <t>Gasto total imputado, miles de euros</t>
  </si>
  <si>
    <r>
      <rPr>
        <u/>
        <vertAlign val="superscript"/>
        <sz val="10"/>
        <color indexed="12"/>
        <rFont val="Palatino"/>
        <family val="1"/>
      </rPr>
      <t>(1)</t>
    </r>
    <r>
      <rPr>
        <u/>
        <sz val="10"/>
        <color indexed="12"/>
        <rFont val="Palatino"/>
        <family val="1"/>
      </rPr>
      <t xml:space="preserve">http://www.minhap.gob.es/es-ES/Areas%20Tematicas/Financiacion%20Autonomica/Paginas/Informes%20financiacion%20comunidades%20autonomas2.aspx   </t>
    </r>
  </si>
  <si>
    <t>(1) (2) (3) (4) (5) (7) Otra forma:http://www.minhap.gob.es/es-ES/Areas%20Tematicas/Financiacion%20Autonomica/Paginas/haciendas%202005.aspx</t>
  </si>
  <si>
    <t>liquidaciones del sistema de financiación de 2011 y 2013</t>
  </si>
  <si>
    <t xml:space="preserve">Financiacíon por caja estimada. </t>
  </si>
  <si>
    <t>1.Valoración total de las competencias singulares y ajustes para pasar a caja</t>
  </si>
  <si>
    <t>Miles de euros</t>
  </si>
  <si>
    <t>http://www.minhap.gob.es/Documentacion/Publico/PortalVarios/FinanciacionTerritorial/Autonomica/LasHaciendasAuton%C3%B3micasEnCifras2013.pdf  (11.1 RENDIMIENTO DEFINITIVO DE LOS RECURSOS EN EL AÑO 20XX_pg.XX)    Si no estuviera la publicación deberemos obtenerlo a través de "Datos de ingresos totales devengados, no liquidación" (último apartado de este programa)</t>
  </si>
  <si>
    <r>
      <rPr>
        <vertAlign val="superscript"/>
        <sz val="10"/>
        <rFont val="Palatino"/>
        <family val="1"/>
      </rPr>
      <t>(iii)</t>
    </r>
    <r>
      <rPr>
        <sz val="10"/>
        <rFont val="Palatino"/>
        <family val="1"/>
      </rPr>
      <t xml:space="preserve">  http://www.minhap.gob.es/es-ES/Areas%20Tematicas/Financiacion%20Autonomica/Paginas/Informes%20financiacion%20comunidades%20autonomas2.aspx     cuadro de liquidación 2013 (3.- LIQUIDACIÓN DEFINITIVA CONJUNTA DEL AÑO 2013_pag.48)</t>
    </r>
  </si>
  <si>
    <t>(5) http://www.minhap.gob.es/es-ES/Areas%20Tematicas/Financiacion%20Autonomica/Paginas/Informes%20financiacion%20comunidades%20autonomas2.aspx    Cuadro de liquidación 2013 (1.10.2.- CÁLCULO DE LA LIQUIDACIÓN DEL FONDO DE SUFICIENCIA GLOBAL DEL AÑO 2013_pag.33, 41)</t>
  </si>
  <si>
    <r>
      <t>(1)</t>
    </r>
    <r>
      <rPr>
        <vertAlign val="superscript"/>
        <sz val="10"/>
        <rFont val="Palatino"/>
        <family val="1"/>
      </rPr>
      <t xml:space="preserve"> </t>
    </r>
    <r>
      <rPr>
        <sz val="10"/>
        <rFont val="Palatino"/>
        <family val="1"/>
      </rPr>
      <t>http://www.minhap.gob.es/es-ES/Areas%20Tematicas/Financiacion%20Autonomica/Paginas/Informes%20financiacion%20comunidades%20autonomas2.aspx    Cuadro de liquidación 2013 (1.1.2.- LIQUIDACIÓN DEFINITIVA DEL RENDIMIENTO DE LA TARIFA AUTONÓMICA DEL IRPF
DEL AÑO 2013_pag.4)</t>
    </r>
  </si>
  <si>
    <t>(2) http://www.minhap.gob.es/es-ES/Areas%20Tematicas/Financiacion%20Autonomica/Paginas/Informes%20financiacion%20comunidades%20autonomas2.aspx    Cuadro de liquidación 2013 (1.2.- LIQUIDACIÓN DEL IMPUESTO SOBRE EL VALOR AÑADIDO DEL AÑO 2013_pag.5, 25)</t>
  </si>
  <si>
    <t>(3) http://www.minhap.gob.es/es-ES/Areas%20Tematicas/Financiacion%20Autonomica/Paginas/Informes%20financiacion%20comunidades%20autonomas2.aspx    Cuadro de liquidación 2013 (1.9.3.3.- CÁLCULO DE LOS RECURSOS TRIBUTARIOS SUJETOS A LIQUIDACIÓN EN TÉRMINOS NORMATIVOS
DEL AÑO 2013_pag.25)</t>
  </si>
  <si>
    <t>(7) http://www.minhap.gob.es/es-ES/Areas%20Tematicas/Financiacion%20Autonomica/Paginas/Informes%20financiacion%20comunidades%20autonomas2.aspx    Cuadro de liquidación 2013 (3.- LIQUIDACIÓN DEFINITIVA CONJUNTA DEL AÑO 2013_pag.48)</t>
  </si>
  <si>
    <t>(4) http://www.minhap.gob.es/es-ES/Areas%20Tematicas/Financiacion%20Autonomica/Paginas/Informes%20financiacion%20comunidades%20autonomas2.aspx    Cuadro de liquidación 2013 (1.9.4.- CÁLCULO DE LA LIQUIDACIÓN DE LA TRANSFERENCIA DEL FONDO DE GARANTÍA DEL AÑO 2013_pag.27, 41)</t>
  </si>
  <si>
    <t>Impuesto sobre labores de tabaco (**)</t>
  </si>
  <si>
    <t>Miles de €</t>
  </si>
  <si>
    <t>Total de recursos REF sin deducir supresión IGTE</t>
  </si>
  <si>
    <t>Ciudades Autónomas</t>
  </si>
  <si>
    <t>(1) http://serviciosweb.meh.es/apps/publicacionliquidacion/aspx/SeldescargaDC.aspx</t>
  </si>
  <si>
    <r>
      <rPr>
        <b/>
        <sz val="10"/>
        <rFont val="Palatino"/>
        <family val="1"/>
      </rPr>
      <t>Ejercicio:</t>
    </r>
    <r>
      <rPr>
        <sz val="10"/>
        <rFont val="Palatino"/>
        <family val="1"/>
      </rPr>
      <t>20XX</t>
    </r>
  </si>
  <si>
    <r>
      <rPr>
        <b/>
        <sz val="10"/>
        <rFont val="Palatino"/>
        <family val="1"/>
      </rPr>
      <t xml:space="preserve">Autonomía: </t>
    </r>
    <r>
      <rPr>
        <sz val="10"/>
        <rFont val="Palatino"/>
        <family val="1"/>
      </rPr>
      <t>Ceuta, Melilla</t>
    </r>
  </si>
  <si>
    <r>
      <rPr>
        <b/>
        <sz val="10"/>
        <rFont val="Palatino"/>
        <family val="1"/>
      </rPr>
      <t>Tipo de desglose:</t>
    </r>
    <r>
      <rPr>
        <sz val="10"/>
        <rFont val="Palatino"/>
        <family val="1"/>
      </rPr>
      <t xml:space="preserve"> Ingresos y gastos por capítulos (Ver capítulo2: Impuestos indirectos_ingresos líquidos)</t>
    </r>
  </si>
  <si>
    <r>
      <t xml:space="preserve">Recaudación líquida </t>
    </r>
    <r>
      <rPr>
        <b/>
        <vertAlign val="superscript"/>
        <sz val="10"/>
        <rFont val="Palatino"/>
        <family val="1"/>
      </rPr>
      <t>(1)</t>
    </r>
    <r>
      <rPr>
        <b/>
        <sz val="10"/>
        <rFont val="Palatino"/>
        <family val="1"/>
      </rPr>
      <t xml:space="preserve">
Impuestos Indirectos (IPSI)</t>
    </r>
  </si>
  <si>
    <t>Gasto imputado, miles de euros</t>
  </si>
  <si>
    <t>I12_RechogITPAJD_comun</t>
  </si>
  <si>
    <t>I20_SobreesITPAJD_comun</t>
  </si>
  <si>
    <t>I12_RechogITPAJD_foral</t>
  </si>
  <si>
    <t>I20_SobreesITPAJD_foral</t>
  </si>
  <si>
    <t>Sobreesfuerzo fiscal
ITPyAJD régimen foral</t>
  </si>
  <si>
    <t>A_G21A3_RechomogIRPF_foralCyM</t>
  </si>
  <si>
    <t xml:space="preserve">Rec homogénea IRPF 
Régimen foral y CyM </t>
  </si>
  <si>
    <t>Castilla - La Mancha</t>
  </si>
  <si>
    <t>Rec homogénea IRPF 
Régimen foral</t>
  </si>
  <si>
    <t>liquidación 2008</t>
  </si>
  <si>
    <t>liquidación 2009</t>
  </si>
  <si>
    <r>
      <rPr>
        <b/>
        <u/>
        <sz val="10"/>
        <rFont val="Palatino"/>
        <family val="1"/>
      </rPr>
      <t>Cuadro Anexo4</t>
    </r>
    <r>
      <rPr>
        <b/>
        <sz val="10"/>
        <rFont val="Palatino"/>
        <family val="1"/>
      </rPr>
      <t xml:space="preserve">: </t>
    </r>
    <r>
      <rPr>
        <sz val="10"/>
        <rFont val="Palatino"/>
        <family val="1"/>
      </rPr>
      <t>Saldos aplazados totales (pendientes de compensar de las liquidación de 2008 y 2009</t>
    </r>
  </si>
  <si>
    <r>
      <rPr>
        <u/>
        <sz val="10"/>
        <rFont val="Palatino"/>
        <family val="1"/>
      </rPr>
      <t>Nota</t>
    </r>
    <r>
      <rPr>
        <sz val="10"/>
        <rFont val="Palatino"/>
        <family val="1"/>
      </rPr>
      <t>: saldos favorables al Estado de las liquidaciones de 2008 y 2009 (miles de euros)</t>
    </r>
  </si>
  <si>
    <t>I11_SobreesIRPF_foralCyM</t>
  </si>
  <si>
    <t>Sobreesfuerzo IRPF 
Régimen foral</t>
  </si>
  <si>
    <t>Sobreesfuerzo fiscal IRPF régimen foral y CyM 
(miles de euros)</t>
  </si>
  <si>
    <t>A_G21A3_RechomogIS_foral</t>
  </si>
  <si>
    <t>Recaudación homogénea IS Régimen foral</t>
  </si>
  <si>
    <t>Navara</t>
  </si>
  <si>
    <t>Saldo pdte a 1 de enero de 2012</t>
  </si>
  <si>
    <t>Deuda liquidación 2008 y 2009</t>
  </si>
  <si>
    <t>Transferencias corrientes</t>
  </si>
  <si>
    <t>45001. De Navarra</t>
  </si>
  <si>
    <t>45000. Cupo del País Vasco</t>
  </si>
  <si>
    <t>1. Liquidación PGE</t>
  </si>
  <si>
    <t>2. Datos de la Secretaría General de Coordinación Autonómica y Local para el PV</t>
  </si>
  <si>
    <t>SIC: Concepto 450_Compensación financiera al País Vasco derivada del Impuesto Especial sobre las labores de tabaco, incluso liquidación definitiva del ejercicio anterior</t>
  </si>
  <si>
    <t>A_G21A3_SobreesIS_foral</t>
  </si>
  <si>
    <t>Sobreesfuerzo IS Régimen foral</t>
  </si>
  <si>
    <r>
      <t>Impto sobre el Patrimonio</t>
    </r>
    <r>
      <rPr>
        <b/>
        <vertAlign val="superscript"/>
        <sz val="10"/>
        <rFont val="Palatino"/>
        <family val="1"/>
      </rPr>
      <t xml:space="preserve"> (1)</t>
    </r>
  </si>
  <si>
    <r>
      <t xml:space="preserve">Imptos propios y recargos sobre tributos estatales </t>
    </r>
    <r>
      <rPr>
        <b/>
        <vertAlign val="superscript"/>
        <sz val="10"/>
        <rFont val="Palatino"/>
        <family val="1"/>
      </rPr>
      <t>(2)</t>
    </r>
  </si>
  <si>
    <t>Deducción Canarias</t>
  </si>
  <si>
    <t>Imptos propios y recargos sobre tributos estatales Ajustados</t>
  </si>
  <si>
    <t>http://www.gobiernodecanarias.org/hacienda/media/intervencion/Publicaciones/CGCAC/2013/1.COMUNIDAD%20AUTONOMA/D6101537.pdf</t>
  </si>
  <si>
    <t xml:space="preserve">     Régimen común: Cuadro 1 RECURSOS NO FINANCIEROS</t>
  </si>
  <si>
    <t xml:space="preserve">     Régimen foral: Cuadro 3 FINANCIACIÓN COMPLEMENTARIA DE LA COMUNIDAD AUTÓNOMA DEL PAÍS VASCO</t>
  </si>
  <si>
    <r>
      <t xml:space="preserve">Recaudación por recargo sobre tributos estatales (IAE) </t>
    </r>
    <r>
      <rPr>
        <b/>
        <vertAlign val="superscript"/>
        <sz val="10"/>
        <rFont val="Palatino"/>
        <family val="1"/>
      </rPr>
      <t>(3)</t>
    </r>
  </si>
  <si>
    <t xml:space="preserve">     Cuadro 12 IMPUESTOS PROPIOS DE LAS COMUNIDADES AUTÓNOMAS Y RECARGOS SOBRE TRIBUTOS ESTATALES</t>
  </si>
  <si>
    <t xml:space="preserve"> En Canarias se descuentan los impuestos que se incluyen aquí en Recursos REF aunque estrictamente hablando no lo son (combustibles y tabaco)</t>
  </si>
  <si>
    <t xml:space="preserve">2. Deducción Canarias: </t>
  </si>
  <si>
    <t xml:space="preserve">(3) Del total se excluye el recargo provincial sobre el IAE, que pasa a financiación provincial </t>
  </si>
  <si>
    <t>Impte neto</t>
  </si>
  <si>
    <t>I20_FRTaxpropio</t>
  </si>
  <si>
    <t>Ajuste por competencias atípicas. Véase programa 932A en sección 1.4</t>
  </si>
  <si>
    <t>FP054: Ingresos por tributos propios de las comunidades autónomas y Patrimonio</t>
  </si>
  <si>
    <t>Se toma como referencia la valoración del traspaso de las mismas competencias a Cataluña y se ajusta por el grado de despiliegue relativo de las distintas policías autonómicas.  Véanse los cálculos que siguen y la ficha Word del mismo programa</t>
  </si>
  <si>
    <t>1. Datos y cálculos de las liquidaciones del sistema de financiación correspondientes al ejercicio t y t-2</t>
  </si>
  <si>
    <r>
      <t>Fondo de suficiencia
Entregas a cta 2013</t>
    </r>
    <r>
      <rPr>
        <b/>
        <vertAlign val="superscript"/>
        <sz val="10"/>
        <rFont val="Palatino"/>
        <family val="1"/>
      </rPr>
      <t>(1)</t>
    </r>
  </si>
  <si>
    <r>
      <rPr>
        <vertAlign val="superscript"/>
        <sz val="10"/>
        <rFont val="Palatino"/>
        <family val="1"/>
      </rPr>
      <t>(1)</t>
    </r>
    <r>
      <rPr>
        <sz val="10"/>
        <rFont val="Palatino"/>
        <family val="1"/>
      </rPr>
      <t xml:space="preserve">Otra forma: http://www.igae.pap.minhap.gob.es/sitios/igae/es-ES/EjecucionPresupuestaria/Paginas/imejecucionpresupuesto.aspx (pag. 140,141) </t>
    </r>
  </si>
  <si>
    <r>
      <rPr>
        <vertAlign val="superscript"/>
        <sz val="10"/>
        <rFont val="Palatino"/>
        <family val="1"/>
      </rPr>
      <t>(2) (4) (5)</t>
    </r>
    <r>
      <rPr>
        <sz val="10"/>
        <rFont val="Palatino"/>
        <family val="1"/>
      </rPr>
      <t xml:space="preserve"> http://www.minhap.gob.es/es-ES/Areas%20Tematicas/Financiacion%20Autonomica/Paginas/Informes%20financiacion%20comunidades%20autonomas2.aspx      Cuadro de liquidación 2011(3.- LIQUIDACIÓN DEFINITIVA CONJUNTA DEL AÑO 2011_pag. 44)</t>
    </r>
  </si>
  <si>
    <r>
      <t>Liquidación definitiva de 2011 
Transferencia del fondo de garantía</t>
    </r>
    <r>
      <rPr>
        <b/>
        <vertAlign val="superscript"/>
        <sz val="10"/>
        <rFont val="Palatino"/>
        <family val="1"/>
      </rPr>
      <t>(4)</t>
    </r>
  </si>
  <si>
    <r>
      <t xml:space="preserve">Liquidación definitiva de 2011 
Fondos de Convergencia 2011 </t>
    </r>
    <r>
      <rPr>
        <b/>
        <vertAlign val="superscript"/>
        <sz val="10"/>
        <rFont val="Palatino"/>
        <family val="1"/>
      </rPr>
      <t>(5)</t>
    </r>
  </si>
  <si>
    <r>
      <t xml:space="preserve">Transferencia del fondo de garantía
Entregas a cuenta efectuadas en 2013 </t>
    </r>
    <r>
      <rPr>
        <b/>
        <vertAlign val="superscript"/>
        <sz val="10"/>
        <rFont val="Palatino"/>
        <family val="1"/>
      </rPr>
      <t>(3)</t>
    </r>
  </si>
  <si>
    <r>
      <rPr>
        <vertAlign val="superscript"/>
        <sz val="10"/>
        <rFont val="Palatino"/>
        <family val="1"/>
      </rPr>
      <t xml:space="preserve">(3) </t>
    </r>
    <r>
      <rPr>
        <sz val="10"/>
        <rFont val="Palatino"/>
        <family val="1"/>
      </rPr>
      <t xml:space="preserve">http://www.igae.pap.minhap.gob.es/sitios/igae/es-ES/EjecucionPresupuestaria/Paginas/imejecucionpresupuesto.aspx (pag. 141) </t>
    </r>
  </si>
  <si>
    <r>
      <t>Aplicado al presupuesto
Otros recursos</t>
    </r>
    <r>
      <rPr>
        <b/>
        <vertAlign val="superscript"/>
        <sz val="10"/>
        <rFont val="Palatino"/>
        <family val="1"/>
      </rPr>
      <t>(6)</t>
    </r>
  </si>
  <si>
    <t>Ver fichero SGCAL: Informac_SCT2013_apdos 4(parte) y 14 .xlsx</t>
  </si>
  <si>
    <r>
      <rPr>
        <vertAlign val="superscript"/>
        <sz val="10"/>
        <rFont val="Palatino"/>
        <family val="1"/>
      </rPr>
      <t>(6)</t>
    </r>
    <r>
      <rPr>
        <sz val="10"/>
        <rFont val="Palatino"/>
        <family val="1"/>
      </rPr>
      <t>http://www.igae.pap.minhap.gob.es/sitios/igae/es-ES/EjecucionPresupuestaria/Documents/12-13%20MENSUAL%20PROVISIONAL.pdf (Mirar la columna "otros recursos"_pag.148)</t>
    </r>
  </si>
  <si>
    <t>Anticipos 2011</t>
  </si>
  <si>
    <t>nota: ingresos por patrimonio 2013 se tratan como  un tributo propio</t>
  </si>
  <si>
    <t>Subtotal
devolución anticipos 2011</t>
  </si>
  <si>
    <t>Destino de las transferencias de acuerdo con las liquidaciones del sistema de financiación regional</t>
  </si>
  <si>
    <t>Importe total programa 941M (Datos SIC)</t>
  </si>
  <si>
    <t>Diferencias con el SIC</t>
  </si>
  <si>
    <t>Observaciones:</t>
  </si>
  <si>
    <r>
      <rPr>
        <b/>
        <i/>
        <sz val="12"/>
        <rFont val="Palatino"/>
        <family val="1"/>
      </rPr>
      <t xml:space="preserve">   a. </t>
    </r>
    <r>
      <rPr>
        <b/>
        <i/>
        <u/>
        <sz val="12"/>
        <rFont val="Palatino"/>
        <family val="1"/>
      </rPr>
      <t>Ingresos homogeneizados de las comunidades de régimen común:</t>
    </r>
  </si>
  <si>
    <r>
      <rPr>
        <vertAlign val="superscript"/>
        <sz val="10"/>
        <rFont val="Palatino"/>
        <family val="1"/>
      </rPr>
      <t xml:space="preserve">(2) (4) (5) </t>
    </r>
    <r>
      <rPr>
        <sz val="10"/>
        <rFont val="Palatino"/>
        <family val="1"/>
      </rPr>
      <t xml:space="preserve"> Otra forma: http://www.igae.pap.minhap.gob.es/sitios/igae/es-ES/EjecucionPresupuestaria/Paginas/imejecucionpresupuesto.aspx   Ejecución 2013_Liquidación definitiva 2011 pag.145</t>
    </r>
  </si>
  <si>
    <t>(A) La devolución del saldo de las liquidaciones de 2008 y 2009 comenzará en enero de 2011 y de 2012 respectivamente. Esta cantidad no cambia de ejercicio a ejercicio</t>
  </si>
  <si>
    <t xml:space="preserve">      http://www.minhap.gob.es/Documentacion/Publico/PortalVarios/FinanciacionTerritorial/Autonomica/SECCIONES%20I%20II%20Y%20III%20HH%20AA%202011%20definitivo.pdf (Cuadro 11 )</t>
  </si>
  <si>
    <t>Saldo pdte a 1 de enero de 2013</t>
  </si>
  <si>
    <t>Pendientes a 1 de enero de 2013</t>
  </si>
  <si>
    <t>(B)Ver fichero SGCAL: Informac_SCT2013_apdos 4(parte) y 14.xlsx</t>
  </si>
  <si>
    <t>(**) Partida adicional de ajuste, de forma que la suma de (*)+(**)= (***), siendo éste el reintegro calculado con el nuevo calendario</t>
  </si>
  <si>
    <t xml:space="preserve">        http://www.minhap.gob.es/es-ES/Areas%20Tematicas/Financiacion%20Autonomica/Paginas/haciendas%202005.aspx   20XX  (cuadro 11)</t>
  </si>
  <si>
    <t>Anticipos extrapresup por las liquidaciones aplazadas del año 2008-2009 (**) (B)</t>
  </si>
  <si>
    <t>3. Sumar y reordenar</t>
  </si>
  <si>
    <r>
      <t xml:space="preserve">Ingresos del Estado o reintegros de las CCAA por compensación de pagos Impto patrimonio 2011 </t>
    </r>
    <r>
      <rPr>
        <b/>
        <vertAlign val="superscript"/>
        <sz val="10"/>
        <rFont val="Palatino"/>
        <family val="1"/>
      </rPr>
      <t>(7)</t>
    </r>
  </si>
  <si>
    <t xml:space="preserve">(2)Existen diferencias en la la C.A. Cantabría entre lo ejecutado (http://www.igae.pap.minhap.gob.es/sitios/igae/es-ES/EjecucionPresupuestaria/Documents/12-13%20MENSUAL%20PROVISIONAL.pdf_pag145) según la IGAE y los datos de la SGCAL. </t>
  </si>
  <si>
    <r>
      <t xml:space="preserve">Liquidación definitiva 2011
Fondo de suficiencia Global </t>
    </r>
    <r>
      <rPr>
        <b/>
        <vertAlign val="superscript"/>
        <sz val="10"/>
        <rFont val="Palatino"/>
        <family val="1"/>
      </rPr>
      <t>(2)</t>
    </r>
  </si>
  <si>
    <r>
      <rPr>
        <vertAlign val="superscript"/>
        <sz val="10"/>
        <rFont val="Palatino"/>
        <family val="1"/>
      </rPr>
      <t xml:space="preserve">(7) </t>
    </r>
    <r>
      <rPr>
        <sz val="10"/>
        <rFont val="Palatino"/>
        <family val="1"/>
      </rPr>
      <t xml:space="preserve"> http://www.minhap.gob.es/es-ES/Areas%20Tematicas/Financiacion%20Autonomica/Paginas/Informes%20financiacion%20comunidades%20autonomas2.aspx      Cuadro de liquidación 2011 (3.- LIQUIDACIÓN DEFINITIVA CONJUNTA DEL AÑO 2011_ pag.44)</t>
    </r>
  </si>
  <si>
    <t>Mirar observaciones</t>
  </si>
  <si>
    <t>(5) Existen diferencia en la C.A.Canarias con lo publicado según la financiación autonómica (146.866,92). Los datos de la SGCAL (166.460,33) coinciden con lo ejecutado por IGAE.</t>
  </si>
  <si>
    <t xml:space="preserve">     Ver fichero SGCAL: Informac_SCT2013_apdos 4(parte) y 14.xlsx</t>
  </si>
  <si>
    <r>
      <t xml:space="preserve">Devolución ingresos patrimonio cobrados en 2011 </t>
    </r>
    <r>
      <rPr>
        <b/>
        <vertAlign val="superscript"/>
        <sz val="10"/>
        <rFont val="Palatino"/>
        <family val="1"/>
      </rPr>
      <t>(7)</t>
    </r>
  </si>
  <si>
    <t>Datos de recaudación regionalizada de las liquidaciones del sistema de financiación regional, con ciertos ajustes. Véase ficha Word.</t>
  </si>
  <si>
    <t>Liquidaciones del sistema de financiación de 2011 y 2013</t>
  </si>
  <si>
    <t>Ratio ingresos 
(SIN cap/CON cap)
2011</t>
  </si>
  <si>
    <t>Ratio ingresos 
(SIN cap/CON cap)
2013</t>
  </si>
  <si>
    <t>Entregas a cta 2013 sin ejercicio de su capacidad normativa</t>
  </si>
  <si>
    <t>Liquidación 2011 sin ejercicio de su capacidad normativa</t>
  </si>
  <si>
    <t>(a) (f) Cuadro de liquidación 2013 ( 1.1.2.- LIQUIDACIÓN DEFINITIVA DEL RENDIMIENTO DE LA TARIFA AUTONÓMICA DEL IRPF_pag.4)</t>
  </si>
  <si>
    <t xml:space="preserve"> (b)(d) Cuadro de liquidación 2011 (1.1.2.- LIQUIDACIÓN DEFINITIVA DEL RENDIMIENTO DE LA TARIFA AUTONÓMICA DEL IRPF DEL AÑO 2011_pag.4)</t>
  </si>
  <si>
    <t>(c) Cuadro de liquidación 2011 (1.9.3.3.- CÁLCULO DE LOS RECURSOS TRIBUTARIOS SUJETOS A LIQUIDACIÓN EN TÉRMINOS NORMATIVOS DEL AÑO 2011_pag.22)</t>
  </si>
  <si>
    <t>(e) Cuadro de liquidación 2013 ( 1.9.3.3.- CÁLCULO DE LOS RECURSOS TRIBUTARIOS SUJETOS A LIQUIDACIÓN EN TÉRMINOS NORMATIVOS
DEL AÑO 2013_pag.25)</t>
  </si>
  <si>
    <t>Entregas a cuenta 2013 con ejercicio de su capacidad normativa (a)</t>
  </si>
  <si>
    <t>Liquidación 2011 con ejercicio de su capacidad normativa(b)</t>
  </si>
  <si>
    <t>Ingresos 
SIN ejercicio de la capacidad normativa
2011(c)</t>
  </si>
  <si>
    <t>Ingresos 
CON ejercicio de la capacidad normativa
2011 (d)</t>
  </si>
  <si>
    <t>Ingresos 
SIN ejercicio de la capacidad normativa
2013 (e)</t>
  </si>
  <si>
    <t>Ingresos 
CON ejercicio de la capacidad normativa
2013 (f)</t>
  </si>
  <si>
    <t>Entregas a cuenta 2013 (a)</t>
  </si>
  <si>
    <t>Liquidación 2011
 (b)</t>
  </si>
  <si>
    <t>(a) Cuadro de liquidación 2013 (1.2.- LIQUIDACIÓN DEL IMPUESTO SOBRE EL VALOR AÑADIDO DEL AÑO 2013_pag.5)</t>
  </si>
  <si>
    <t>(b) Cuadro de liquidación 2011 (1.2.- LIQUIDACIÓN DEL IMPUESTO SOBRE EL VALOR AÑADIDO EN EL AÑO 2011_pag.5)</t>
  </si>
  <si>
    <t>Datos de recaudación regionalizada de las liquidaciones del sistema de financiación regional</t>
  </si>
  <si>
    <t>Entregas a cuenta 2013</t>
  </si>
  <si>
    <t>(c) Cuadro de liquidación 2013 (1.5. - LIQUIDACIÓN DEL IMPUESTO SOBRE LA CERVEZA DEL AÑO 2013_pag.8)</t>
  </si>
  <si>
    <t>(a) Cuadro de liquidación 2013 (1.3. - LIQUIDACIÓN DEL IMPUESTO SOBRE EL ALCOHOL Y BEBIDAS DERIVADAS
DEL AÑO 2013_pag.6)</t>
  </si>
  <si>
    <t>(b) Cuadro de liquidación 2013 (1.4. - LIQUIDACIÓN DEL IMPUESTO SOBRE PRODUCTOS INTERMEDIOS
DEL AÑO 2013_pag.7)</t>
  </si>
  <si>
    <t>(d) Cuadro de liquidación 2013 (1.6.2. - CÁLCULOS DE LA LIQUIDACIÓN DEFINITIVA DEL IMPUESTO SOBRE LAS LABORES DEL TABACO_pag.14)</t>
  </si>
  <si>
    <t>(e) Cuadro de liquidación 2013 (1.7.2. - CÁLCULOS DE LA LIQUIDACIÓN DEFINITIVA DEL IMPUESTO SOBRE HIDROCARBUROS_pag.17)</t>
  </si>
  <si>
    <t>(f) Cuadro de liquidación 2011 (3.- LIQUIDACIÓN DEFINITIVA CONJUNTA DEL AÑO 2011_pag.44)</t>
  </si>
  <si>
    <t>(g) Cuadro de liquidación 2011 (1.9. - LIQUIDACIÓN DEL IMPUESTO SOBRE LA ELECTRICIDAD DEL AÑO 2011_pag.16)</t>
  </si>
  <si>
    <t>Liquidación 2011</t>
  </si>
  <si>
    <t>(*) Cuadro de liquidación 2013 (1.8.2. - CÁLCULOS DE LA LIQUIDACIÓN DEFINITIVA DEL IMPUESTO SOBRE LA ELECTRICIDAD_pag.19)</t>
  </si>
  <si>
    <t>(**)  Cuadro de liquidación 2011 (1.9. - LIQUIDACIÓN DEL IMPUESTO SOBRE LA ELECTRICIDAD DEL AÑO 2011_pag.16)</t>
  </si>
  <si>
    <t>Entregas a cuenta 2013 (*)</t>
  </si>
  <si>
    <t>Liquidación 2011 (**)</t>
  </si>
  <si>
    <t>Anexo 3 + recaudación real del impuesto proviene de SGCAL y originalmente de la inspección de servicios del MHAP</t>
  </si>
  <si>
    <t>Anexo 3 y SGCAL</t>
  </si>
  <si>
    <t>Coincide con los datos de la SGCAL</t>
  </si>
  <si>
    <t>A_G21A3_Recrealjuego_comun</t>
  </si>
  <si>
    <r>
      <t>(3)</t>
    </r>
    <r>
      <rPr>
        <sz val="10"/>
        <rFont val="Palatino"/>
        <family val="1"/>
      </rPr>
      <t>http://www.minhap.gob.es/es-ES/Areas%20Tematicas/Financiacion%20Autonomica/Paginas/Informes%20financiacion%20comunidades%20autonomas2.aspx      Cuadro de liquidación 2013 (1.9.4.- CÁLCULO DE LA LIQUIDACIÓN DE LA TRANSFERENCIA DEL FONDO DE GARANTÍA DEL AÑO 2013_pag. 27)</t>
    </r>
  </si>
  <si>
    <t>Recaudación real del impuesto proviene de SGCAL y originalmente de la inspección de servicios del MHAP</t>
  </si>
  <si>
    <t>1. Datos de recaudación real y homogeneizada, de la SGCAL (datos de la inspección de servicios del MHAP)</t>
  </si>
  <si>
    <t>1.Datos de recaudación real y homogeneizada, de la SGCAL (datos de la inspección de servicios del MHAP)</t>
  </si>
  <si>
    <r>
      <rPr>
        <b/>
        <sz val="10"/>
        <rFont val="Palatino"/>
        <family val="1"/>
      </rPr>
      <t>Ver: G</t>
    </r>
    <r>
      <rPr>
        <sz val="10"/>
        <rFont val="Palatino"/>
        <family val="1"/>
      </rPr>
      <t>21A3_forales_12.xlsx</t>
    </r>
  </si>
  <si>
    <r>
      <t xml:space="preserve">Fuente: </t>
    </r>
    <r>
      <rPr>
        <sz val="10"/>
        <rFont val="Palatino"/>
        <family val="1"/>
      </rPr>
      <t>Liquidación de 2013 del sistema de financiación regional, anexos y cuadros</t>
    </r>
  </si>
  <si>
    <t xml:space="preserve">(1) http://www.minhap.gob.es/es-ES/Areas%20Tematicas/Financiacion%20Autonomica/Paginas/Informes%20financiacion%20comunidades%20autonomas2.aspx   </t>
  </si>
  <si>
    <t>(2) http://www.minhap.gob.es/es-ES/Areas%20Tematicas/Financiacion%20Autonomica/Paginas/haciendas%202005.aspx</t>
  </si>
  <si>
    <t xml:space="preserve"> Por la modificación de la Ley 22/2009 establecida en la Ley PGE 2012 a partir del  1/1/2013 la recaudación del tramo estatal especial se integra en el I.E. Hidrocarburos. Sin embargo se incluye en el Rendimiento de IVMH el último trimestre de 2012 del tramo estatal que se recauda en 2013.</t>
  </si>
  <si>
    <t xml:space="preserve">  Cuadro de liquidación 2013 (1.9.3.2.- CÁLCULO DE LOS RECURSOS TRIBUTARIOS NO SUJETOS A LIQUIDACIÓN EN TÉRMINOS NORMATIVOS DEL AÑO 2013_pag.24)</t>
  </si>
  <si>
    <t>Liquidación de 2013</t>
  </si>
  <si>
    <t>Las haciendas autonómicas en cifras. 2013 (Cuadro 3RECAUDACIÓN REAL DE TRIBUTOS CEDIDOS NO SUJETOS A LIQUIDACIÓN _ pag.53)</t>
  </si>
  <si>
    <t>liquidación de 2013</t>
  </si>
  <si>
    <r>
      <t xml:space="preserve">Fuente: </t>
    </r>
    <r>
      <rPr>
        <sz val="10"/>
        <rFont val="Palatino"/>
        <family val="1"/>
      </rPr>
      <t>Liquidación de 2013 del sistema de financiación regional</t>
    </r>
  </si>
  <si>
    <t>Cuadro de liquidación 2013 (1.9.3.2.- CÁLCULO DE LOS RECURSOS TRIBUTARIOS NO SUJETOS A LIQUIDACIÓN EN TÉRMINOS NORMATIVOS DEL AÑO 2013_pag.24)</t>
  </si>
  <si>
    <t>Sale del fichero:</t>
  </si>
  <si>
    <r>
      <rPr>
        <vertAlign val="superscript"/>
        <sz val="10"/>
        <rFont val="Palatino"/>
        <family val="1"/>
      </rPr>
      <t>(iv)</t>
    </r>
    <r>
      <rPr>
        <sz val="10"/>
        <rFont val="Palatino"/>
        <family val="1"/>
      </rPr>
      <t xml:space="preserve"> http://www.minhap.gob.es/es-ES/Areas%20Tematicas/Financiacion%20Autonomica/Paginas/Informes%20financiacion%20comunidades%20autonomas2.aspx     cuadro de liquidación 2011 (3.- LIQUIDACIÓN DEFINITIVA CONJUNTA DEL AÑO 2011_pag. 44)</t>
    </r>
  </si>
  <si>
    <r>
      <t>Ingresos liquidados en 2013 correspondientes a 2011_ingliq
Total saldo global</t>
    </r>
    <r>
      <rPr>
        <b/>
        <vertAlign val="superscript"/>
        <sz val="10"/>
        <rFont val="Palatino"/>
        <family val="1"/>
      </rPr>
      <t xml:space="preserve"> (iv)</t>
    </r>
  </si>
  <si>
    <r>
      <t>Total liquidación de recursos del Sistema de Financiación y Fondos de Convergencia Autonómica 2013 (liq)</t>
    </r>
    <r>
      <rPr>
        <b/>
        <vertAlign val="superscript"/>
        <sz val="10"/>
        <rFont val="Palatino"/>
        <family val="1"/>
      </rPr>
      <t>(iii)</t>
    </r>
  </si>
  <si>
    <r>
      <t>Total de recursos sujetos a liquidación_2013**</t>
    </r>
    <r>
      <rPr>
        <b/>
        <vertAlign val="superscript"/>
        <sz val="10"/>
        <rFont val="Palatino"/>
        <family val="1"/>
      </rPr>
      <t>(ii)</t>
    </r>
  </si>
  <si>
    <t>Liquidación de 2013, liq cs</t>
  </si>
  <si>
    <t>Ingliq cs 2013</t>
  </si>
  <si>
    <t>Total liquidación de recursos del Sistema de Financiación 2013</t>
  </si>
  <si>
    <t>Total liquidación de recursos del Sistema de Financiación y Fondos de Convergencia Autonómica 2013</t>
  </si>
  <si>
    <t>nuevo</t>
  </si>
  <si>
    <t xml:space="preserve">    Dejamos la cifra facilitada por la SGCAL.</t>
  </si>
  <si>
    <t>322L/2 Otras enseñanzas y actividades educativas, gasto directo en Ceuta y Melilla</t>
  </si>
  <si>
    <t>321M/2 : Dirección y Servicios Generales de la Educación, gasto directo en Ceuta y Melilla</t>
  </si>
  <si>
    <t>Dirección y Servicios Generales de la Educación, gasto directo en Ceuta y Melilla</t>
  </si>
  <si>
    <t xml:space="preserve">Deporte en edad escolar y en la universidad, gasto directo del Estado en Ceuta y Melilla  </t>
  </si>
  <si>
    <t>Otras enseñanzas y actividades educativas, gasto directo en Ceuta y Melilla</t>
  </si>
  <si>
    <t xml:space="preserve">322K/2: Deporte en edad escolar y en la universidad, gasto directo del Estado en Ceuta y Melilla  </t>
  </si>
  <si>
    <t>Observaciones</t>
  </si>
  <si>
    <t>Incluye todas las competencias, la parte destinada a competencias singulares se calcula en el 941M/2</t>
  </si>
  <si>
    <t>Suprimir programa e incluir en impuestos propios</t>
  </si>
  <si>
    <r>
      <rPr>
        <vertAlign val="superscript"/>
        <sz val="10"/>
        <rFont val="Palatino"/>
        <family val="1"/>
      </rPr>
      <t xml:space="preserve">(ii) </t>
    </r>
    <r>
      <rPr>
        <sz val="10"/>
        <rFont val="Palatino"/>
        <family val="1"/>
      </rPr>
      <t xml:space="preserve"> Hdas autonómicas en cifras: http://www.minhap.gob.es/es-ES/Areas%20Tematicas/Financiacion%20Autonomica/Paginas/haciendas%202005.aspx</t>
    </r>
  </si>
  <si>
    <t xml:space="preserve">IRPF </t>
  </si>
  <si>
    <t>TRF del Fondo de Garantía</t>
  </si>
  <si>
    <t>Haciendas autonómicas en cifras (*)</t>
  </si>
  <si>
    <t>Informes sobre la financiación definitiva de las Comunidades Autónomas a través del sistema de financiación (**)</t>
  </si>
  <si>
    <t>(*) Cuadro 11.- Recursos del sistema de financiación sujetos a liquidación _página 69 del informe (http://www.minhap.gob.es/Documentacion/Publico/PortalVarios/FinanciacionTerritorial/Autonomica/LasHaciendasAutonómicasEnCifras2013.pdf)</t>
  </si>
  <si>
    <t>(**) Cuadro 3.- Liquidación definitiva conjunta del año 2013 _página 48 del informe (http://www.minhap.gob.es/Documentacion/Publico/PortalVarios/FinanciacionTerritorial/Autonomica/Publicaciones%20Financiacion/Cuadros%20Liquidación%202013.pdf)</t>
  </si>
  <si>
    <t>Incidencias:</t>
  </si>
  <si>
    <t>http://serviciosweb.meh.es/apps/EntidadesLocales/</t>
  </si>
  <si>
    <t>(1) http://serviciosweb.meh.es/apps/EntidadesLocales/</t>
  </si>
  <si>
    <r>
      <rPr>
        <b/>
        <sz val="10"/>
        <rFont val="Palatino"/>
        <family val="1"/>
      </rPr>
      <t xml:space="preserve">Tipo de datos: </t>
    </r>
    <r>
      <rPr>
        <sz val="10"/>
        <rFont val="Palatino"/>
        <family val="1"/>
      </rPr>
      <t>Liquidación del presupuesto</t>
    </r>
  </si>
  <si>
    <t>Opción: Desglose de los ingresos consolidados y ejecución del total de Entidades Locales</t>
  </si>
  <si>
    <t>Denominación</t>
  </si>
  <si>
    <r>
      <rPr>
        <b/>
        <sz val="10"/>
        <rFont val="Palatino"/>
        <family val="1"/>
      </rPr>
      <t xml:space="preserve">Recaudación líquida </t>
    </r>
    <r>
      <rPr>
        <sz val="10"/>
        <rFont val="Palatino"/>
        <family val="1"/>
      </rPr>
      <t>del Impuesto sobre la producción, los servicios y la importacion (IPSI) de CyM + Otros impuestos indirectos</t>
    </r>
  </si>
  <si>
    <t>Otra forma de obtenerlo:</t>
  </si>
  <si>
    <t>K:\Ape\COMUN\SCPT\Balanza_Fiscal_2013\Imputacion\Imputacion_gastos_13\datos_generales_12\SGCAL\04_Resumen EJECUCION PROGRAMA 942N 2013 CCAA.XLSX (461 Transferencias a Ayuntamientos)</t>
  </si>
  <si>
    <t>IRPF, ingresos homogeneizados de las comunidades forales</t>
  </si>
  <si>
    <t>Cuadro I.5 Impuesto sobre la Renta de no Residentes</t>
  </si>
  <si>
    <t>Cuadro I.15 Impuesto sobre el Valor Añadido</t>
  </si>
  <si>
    <t>Cuadro I.17 Impuestos Especiales</t>
  </si>
  <si>
    <t>IIEE</t>
  </si>
  <si>
    <t xml:space="preserve">   </t>
  </si>
  <si>
    <r>
      <rPr>
        <vertAlign val="superscript"/>
        <sz val="10"/>
        <rFont val="Palatino"/>
        <family val="1"/>
      </rPr>
      <t>(1)</t>
    </r>
    <r>
      <rPr>
        <sz val="10"/>
        <rFont val="Palatino"/>
        <family val="1"/>
      </rPr>
      <t>La recaudación del impuesto sobre la electricidad en Navarra proviene de  Las Haciendas autonómicas en cifras 2013 (Cuadro 4 Recaudación de la comunidad foral de Navarra por tributos concertados)</t>
    </r>
  </si>
  <si>
    <t>Cuadro I.29 Impuesto sobre las Primas de Seguros</t>
  </si>
  <si>
    <t>(i) http://www.minhap.gob.es/es-ES/Areas%20Tematicas/Impuestos/Direccion%20General%20de%20Tributos/Paginas/Estadisticas_Recaudacion.aspx</t>
  </si>
  <si>
    <t>Cuadro I.19. Impuesto sobre las Ventas Minoristas de Determinados Hidrocarburos</t>
  </si>
  <si>
    <t>Otra fuente: http://www.igae.pap.minhap.gob.es/sitios/igae/es-ES/EjecucionPresupuestaria/Documents/LIQUIDACION%20ESTADO_2013%20(INTERNET).pdf</t>
  </si>
  <si>
    <t>Liquidación del presupuesto por conceptos (concepto 45000 Cupo del País Vasco y 45001 De Navarra)</t>
  </si>
  <si>
    <t>http://www.igae.pap.meh.es/sitios/igae/es-ES/EjecucionPresupuestaria/Documents/LIQUIDACION%20ESTADO_2013%20(INTERNET).pdf</t>
  </si>
  <si>
    <t>Cupo provisional 2013</t>
  </si>
  <si>
    <t>Liquidacion Cupo 2012</t>
  </si>
  <si>
    <t>Cupo provisional 2013 ingresado CAPV</t>
  </si>
  <si>
    <t>sobreesfuerzo fiscal IVMH régimen común</t>
  </si>
  <si>
    <r>
      <t xml:space="preserve">Recaudación homogénea  IVMH régimen común </t>
    </r>
    <r>
      <rPr>
        <b/>
        <vertAlign val="superscript"/>
        <sz val="10"/>
        <rFont val="Palatino"/>
        <family val="1"/>
      </rPr>
      <t>(1)</t>
    </r>
  </si>
  <si>
    <t>IRPF, sobreesfuerzo fiscal de las comunidades forales</t>
  </si>
  <si>
    <t>Patrimonio, sobreesfuerzo fiscal de las comunidades forales</t>
  </si>
  <si>
    <t>ITP y AJD, sobreesfuerzo fiscal de las comunidades forales</t>
  </si>
  <si>
    <t>Tasas juego, sobreesfuerzo fiscal de las comunidades forales</t>
  </si>
  <si>
    <t>Sociedades, sobreesfuerzo fiscal de las comunidades forales</t>
  </si>
  <si>
    <t>Sociedades, ingresos homogeneizados de las comunidades forales</t>
  </si>
  <si>
    <t>Patrimonio, ingresos homogeneizados de las comunidades forales</t>
  </si>
  <si>
    <t>Venta minorista de hidrocarburos, ingresos de las comunidades forales</t>
  </si>
  <si>
    <t>ITP y AJD, ingresos homogeneizados de las comunidades forales</t>
  </si>
  <si>
    <t>Tasas juego, ingresos homogeneizados de las comunidades forales</t>
  </si>
  <si>
    <t>Sucesiones y donaciones, sobreesfuerzo fiscal de las comunidades forales</t>
  </si>
  <si>
    <t xml:space="preserve">Recaudación y estadísticas del sistema tributario español, 2003-2013. </t>
  </si>
  <si>
    <t>Datos directos de Las Haciendas Autonómicas en Cifras, 2013</t>
  </si>
  <si>
    <t>K:\Ape\COMUN\SCPT\Balanza_Fiscal_2013\Imputacion\Imputacion_gastos_13\2_1y2_2_Financiacion_Territorial_13v\Canarias REF_13\Canarias_REF_13.xlsx</t>
  </si>
  <si>
    <t>Otra forma: ver fichero: Balanza_Fiscal_2013\Imputacion\Imputacion_gastos_13\2_1y2_2_Financiacion_Territorial_13v\Canarias REF_13\Canarias_REF_13.xlsx</t>
  </si>
  <si>
    <t xml:space="preserve">(2) http://www.minhap.gob.es/Documentacion/Publico/PortalVarios/FinanciacionTerritorial/Autonomica/LasHaciendasAutonómicasEnCifras2013.pdf </t>
  </si>
  <si>
    <r>
      <t xml:space="preserve">Imptos propios y recargos sobre tributos estatales  </t>
    </r>
    <r>
      <rPr>
        <b/>
        <vertAlign val="superscript"/>
        <sz val="10"/>
        <rFont val="Palatino"/>
        <family val="1"/>
      </rPr>
      <t>(2)</t>
    </r>
  </si>
  <si>
    <t>(1) http://www.minhap.gob.es/Documentacion/Publico/Tributos/Estadisticas/Recaudacion/2013/Analisis_estadistico_recaudacion_2013.pdf (Cuadro I.9. Impuesto sobre el Patrimonio)</t>
  </si>
  <si>
    <t xml:space="preserve">      http://www.minhap.gob.es/Documentacion/Publico/PortalVarios/FinanciacionTerritorial/Autonomica/LasHaciendasAutonómicasEnCifras2013.pdf </t>
  </si>
  <si>
    <r>
      <rPr>
        <vertAlign val="superscript"/>
        <sz val="10"/>
        <rFont val="Palatino"/>
        <family val="1"/>
      </rPr>
      <t xml:space="preserve">(*) </t>
    </r>
    <r>
      <rPr>
        <sz val="10"/>
        <rFont val="Palatino"/>
        <family val="1"/>
      </rPr>
      <t>Declarado inconstitucional por sentencia del Tribunal Constitucional 60/2013, del 13 de marzo.</t>
    </r>
  </si>
  <si>
    <r>
      <t xml:space="preserve">  C.-La Mancha </t>
    </r>
    <r>
      <rPr>
        <vertAlign val="superscript"/>
        <sz val="10"/>
        <rFont val="Palatino"/>
        <family val="1"/>
      </rPr>
      <t>(*)</t>
    </r>
  </si>
  <si>
    <t>Impuesto sobre combustibles (**)</t>
  </si>
  <si>
    <t>(**) http://www.gobiernodecanarias.org/hacienda/intervencion/servicios/cuenta_general/cuenta_general/20XX/     ENTES CON PRESUPUESTO LIMITATIVO/ADMINISTRACIÓN GENERAL DE LA C.A.C. /5. Área de Ingresos/5.1. Estado de ejecución del presupuesto de ingresos:</t>
  </si>
  <si>
    <t>Ministerio de Hacienda y Administrciones Públicas. Las Haciendas autonómicas en cifras 2013</t>
  </si>
  <si>
    <t>1. Datos de haciendas autonómicas en cifras, actualizado a 2013</t>
  </si>
  <si>
    <t xml:space="preserve">   Otra forma: http://www.minhap.gob.es/Documentacion/Publico/PortalVarios/FinanciacionTerritorial/Autonomica/LasHaciendasAutonómicasEnCifras2013.pdf (Cuadro 13 OTROS TRIBUTOS: IMPUESTO SOBRE EL PATRIMONIO -Cuadro 1 RECAUDACIÓN POR TRIBUTOS CONCERTADOS EN EL TERRITORIO DEL PAÍS VASCO -Cuadro 4 CONCERTADOS2.977.828,00RECAUDACIÓN DE LA COMUNIDAD FORAL DE NAVARRA POR TRIBUTOS CONCERTADOS)</t>
  </si>
  <si>
    <t>Ajuste por competencias atípicas. Véase programa AF04 en sección de financiación local</t>
  </si>
  <si>
    <t>http://www.seap.minhap.gob.es/web/publicaciones/centro_de_publicaciones_de_la_sgt/Periodicas.html</t>
  </si>
  <si>
    <t>Boletín Estadístico del Personal al Servicio de las Administraciones Públicas. (http://www.seap.minhap.gob.es/web/publicaciones/centro_de_publicaciones_de_la_sgt/Periodicas.html)</t>
  </si>
  <si>
    <t>CS14/1 + CS09/2</t>
  </si>
  <si>
    <t>2.1. Total financiación regional</t>
  </si>
  <si>
    <t>liquidación 2013 CyL</t>
  </si>
  <si>
    <t>Según Lía el dato correcto es el del informe sobre la financiación.</t>
  </si>
  <si>
    <t>Crit_SS211</t>
  </si>
  <si>
    <t>Crit_SS221</t>
  </si>
  <si>
    <t>Crit_SS251</t>
  </si>
  <si>
    <t>Crit_SS261</t>
  </si>
  <si>
    <t>Crit_SS312</t>
  </si>
  <si>
    <t>CritSS352</t>
  </si>
  <si>
    <t>Ver fichero: Datos CAPV 2013.xlsx</t>
  </si>
  <si>
    <t>En 2013 desaparece el IVMH, pasando a integrarse en el Impuesto Especial sobre Hidrocarburos. Los datos que se ofrecen sobre el IVMH para 2013 se corresponden con la recaudación del impuesto devengada durante 2012 y recaudada en 2013</t>
  </si>
  <si>
    <t>456C</t>
  </si>
  <si>
    <t>2.3. Infraestructuras</t>
  </si>
  <si>
    <t>453A</t>
  </si>
  <si>
    <t>2.3.Infraestructuras</t>
  </si>
  <si>
    <t>453C</t>
  </si>
  <si>
    <t>2.3.Infraestructras</t>
  </si>
  <si>
    <t>FP067</t>
  </si>
  <si>
    <t>2.5c.Seguridad</t>
  </si>
  <si>
    <t>CS04</t>
  </si>
  <si>
    <t>337B</t>
  </si>
  <si>
    <t>337C</t>
  </si>
  <si>
    <t>2.5e.Cultura</t>
  </si>
  <si>
    <t>1.4.AdmonFin&amp;Fiscal</t>
  </si>
  <si>
    <t>3.1.Pensiones, desempleo y otras</t>
  </si>
  <si>
    <t>Ajuste por competenicas atípicas. Véanse programas SS11/2, SS12/1 y 212M de la sección 3.1. Pensiones, desempleo y otras.</t>
  </si>
  <si>
    <t>2.5e. Cultura</t>
  </si>
  <si>
    <t>231A</t>
  </si>
  <si>
    <t>313B</t>
  </si>
  <si>
    <t>AF12/1</t>
  </si>
  <si>
    <t>AF12/2</t>
  </si>
  <si>
    <t>AF12/3</t>
  </si>
  <si>
    <t>322A/1</t>
  </si>
  <si>
    <t>322G/1</t>
  </si>
  <si>
    <t>2.5b.Educación</t>
  </si>
  <si>
    <t>921O/2</t>
  </si>
  <si>
    <t>2.5d.Vivienda</t>
  </si>
  <si>
    <t>261N</t>
  </si>
  <si>
    <t>932M</t>
  </si>
  <si>
    <t>932A</t>
  </si>
  <si>
    <t>4.1.Asuntos Generales</t>
  </si>
  <si>
    <t>433M</t>
  </si>
  <si>
    <t>4.2.Agricultura</t>
  </si>
  <si>
    <t>4.3. Industrias</t>
  </si>
  <si>
    <t>431O</t>
  </si>
  <si>
    <t>432A</t>
  </si>
  <si>
    <t>SS35/1</t>
  </si>
  <si>
    <t>CS06</t>
  </si>
  <si>
    <t>G21g_Imputacintereses_Sobreesfuerzo</t>
  </si>
  <si>
    <t>G21d_Imputacintereses_Ihomog_foral</t>
  </si>
  <si>
    <t>G21a_Imputacintereses_Itributar_comun</t>
  </si>
  <si>
    <t>FR053_REcLiquidIPSI_noccaa</t>
  </si>
  <si>
    <t>2.2.a.Financiación Local</t>
  </si>
  <si>
    <t>2.2.b.Financiación Local</t>
  </si>
  <si>
    <t>y SIC</t>
  </si>
  <si>
    <r>
      <t xml:space="preserve">Anticipos 2011 </t>
    </r>
    <r>
      <rPr>
        <b/>
        <vertAlign val="superscript"/>
        <sz val="10"/>
        <rFont val="Palatino"/>
        <family val="1"/>
      </rPr>
      <t>(8)</t>
    </r>
  </si>
  <si>
    <r>
      <rPr>
        <vertAlign val="superscript"/>
        <sz val="10"/>
        <rFont val="Palatino"/>
        <family val="1"/>
      </rPr>
      <t xml:space="preserve">(7) (8) </t>
    </r>
    <r>
      <rPr>
        <sz val="10"/>
        <rFont val="Palatino"/>
        <family val="1"/>
      </rPr>
      <t xml:space="preserve"> http://www.minhap.gob.es/es-ES/Areas%20Tematicas/Financiacion%20Autonomica/Paginas/Informes%20financiacion%20comunidades%20autonomas2.aspx      Cuadro de liquidación 2011 (3.- LIQUIDACIÓN DEFINITIVA CONJUNTA DEL AÑO 2011_ pag.44)</t>
    </r>
  </si>
  <si>
    <r>
      <rPr>
        <vertAlign val="superscript"/>
        <sz val="10"/>
        <rFont val="Palatino"/>
        <family val="1"/>
      </rPr>
      <t>(7) (8)</t>
    </r>
    <r>
      <rPr>
        <sz val="10"/>
        <rFont val="Palatino"/>
        <family val="1"/>
      </rPr>
      <t xml:space="preserve"> Se utilizan en FP009</t>
    </r>
  </si>
  <si>
    <t>TABLA RESUMEN</t>
  </si>
  <si>
    <r>
      <rPr>
        <u/>
        <sz val="10"/>
        <rFont val="Palatino"/>
        <family val="1"/>
      </rPr>
      <t>Nota.-</t>
    </r>
    <r>
      <rPr>
        <sz val="10"/>
        <rFont val="Palatino"/>
        <family val="1"/>
      </rPr>
      <t>Para mayor entendimiento, se incluye una TABLA RESUMEN con los reintegros de años anteriores al ejercicio en cuestión.</t>
    </r>
  </si>
  <si>
    <t>Reintegro Liquidación del Sistema de Financión 2008 efectuadas en 2011.
20% liquidación de 2008 (A)</t>
  </si>
  <si>
    <t>3. Resto de operaciones: devolución de anticipos de 2011</t>
  </si>
  <si>
    <t>2. Operaciones ligadas al reintegro escalonado de los saldos favorables al Estado de las liquidaciones de 2008 y 2009 correspondientes al ejercicio 2013</t>
  </si>
  <si>
    <r>
      <t xml:space="preserve">     La diferencia 60.026,68-59.059,68=</t>
    </r>
    <r>
      <rPr>
        <b/>
        <sz val="10"/>
        <rFont val="Palatino"/>
        <family val="1"/>
      </rPr>
      <t>966,99</t>
    </r>
    <r>
      <rPr>
        <sz val="10"/>
        <rFont val="Palatino"/>
        <family val="1"/>
      </rPr>
      <t xml:space="preserve"> se debe a los pagos por compensación del Impto de patrimonio (celda M58),  que aunque no forman parte del concepto FSG sí se pagaron junto con esta liquidación (consulta directa a la SGCAL).</t>
    </r>
  </si>
  <si>
    <r>
      <t xml:space="preserve">  Cantabria </t>
    </r>
    <r>
      <rPr>
        <vertAlign val="superscript"/>
        <sz val="10"/>
        <rFont val="Palatino"/>
        <family val="1"/>
      </rPr>
      <t>(8)</t>
    </r>
  </si>
  <si>
    <r>
      <rPr>
        <vertAlign val="superscript"/>
        <sz val="10"/>
        <rFont val="Palatino"/>
        <family val="1"/>
      </rPr>
      <t xml:space="preserve">(8) </t>
    </r>
    <r>
      <rPr>
        <sz val="10"/>
        <rFont val="Palatino"/>
        <family val="1"/>
      </rPr>
      <t xml:space="preserve"> En Cantabria los pagos por compensación del Impto de patrimonio (967), aunque no forman parte del concepto FSG, se pagaron junto con esta liquidación. Mirar programa 941M (celda B88)</t>
    </r>
  </si>
  <si>
    <t>1. Operaciones ligadas al reintegro escalonado de los saldos favorables al Estado de las liquidaciones de 2008 y 2009 correspondientes a años anteriores al ejercicio actual</t>
  </si>
  <si>
    <t>(**) http://www.gobiernodecanarias.org/hacienda/intervencion/servicios/cuenta_general/cuenta_general/2013/     ENTES CON PRESUPUESTO LIMITATIVO/ADMINISTRACIÓN GENERAL DE LA C.A.C. /5. Área de Ingresos/5.1. Estado de ejecución del presupuesto de ingresos:</t>
  </si>
  <si>
    <t>públicos más conciertos con centros privados</t>
  </si>
  <si>
    <t>Gasto total en Ceuta y Melilla de acuerdo con SIC. Gastos de funcionamiento e inversión de centros</t>
  </si>
  <si>
    <t>SIC</t>
  </si>
  <si>
    <t>Gasto total en la región de acuerdo con SIC</t>
  </si>
  <si>
    <t>Gasto en la región de acuerdo con SIC</t>
  </si>
  <si>
    <t>G21g_ImptoPatrim</t>
  </si>
  <si>
    <t>Para I11_124_matriculacionforales</t>
  </si>
  <si>
    <t>241N</t>
  </si>
  <si>
    <t>Todo se incluye en el Fondo de Suficiencia</t>
  </si>
  <si>
    <t>No se aplica el impuesto en 2013</t>
  </si>
  <si>
    <t>No procede en 2013</t>
  </si>
  <si>
    <t>En 2013 no hay traspasos financiados por esta vía</t>
  </si>
  <si>
    <t>Por tanto todos los programs CT son cero (desaparecen)</t>
  </si>
  <si>
    <r>
      <t>Cantidad total jugada. Consulta directa a la Dirección General de Ordenación del Juego. Información disponible en la publicación "</t>
    </r>
    <r>
      <rPr>
        <i/>
        <sz val="10"/>
        <color theme="1"/>
        <rFont val="Palatino"/>
        <family val="1"/>
      </rPr>
      <t>Memoria e informe anual del juego"</t>
    </r>
    <r>
      <rPr>
        <sz val="10"/>
        <color theme="1"/>
        <rFont val="Palatino"/>
        <family val="1"/>
      </rPr>
      <t xml:space="preserve">. </t>
    </r>
  </si>
  <si>
    <t>http://www.ordenacionjuego.es/es/estudios-informes</t>
  </si>
  <si>
    <t xml:space="preserve">MINHAP (2015a): </t>
  </si>
  <si>
    <t xml:space="preserve">SIC, coincide con dato directo de la SGCAyL </t>
  </si>
  <si>
    <t>Ver fichero: Datos_generales_13\SGCAyL\Datos CAPV 2013.xlsx</t>
  </si>
  <si>
    <t>3.2.Serv sociales</t>
  </si>
  <si>
    <t>FP048/1: Venta minorista de hidrocarburos, ingresos homogeneizados de las comunidades forales</t>
  </si>
  <si>
    <t>Rec homogénea IVMH 
Régimen foral</t>
  </si>
  <si>
    <t>IVMH,sobreesfuerzo fiscal de las comunidades forales</t>
  </si>
  <si>
    <t>A_G21A3_SobreesIVMH_foral</t>
  </si>
  <si>
    <t>Residuo total: sobreesfuerzo fiscal IVMH régimen foral
(miles de euros)</t>
  </si>
  <si>
    <t>FP048/2: IVMH, sobreesfuerzo fiscal de las comunidades forales</t>
  </si>
  <si>
    <t>Diferencia entre recaudación real y recaudación homogénea estimada (FP048/1)</t>
  </si>
  <si>
    <t>941M</t>
  </si>
  <si>
    <t>Pendientes en 2010</t>
  </si>
  <si>
    <t>En 2013 el impuesto no se aplicó.</t>
  </si>
  <si>
    <t>Gasto directo en Ceuta y Melilla. Ver SS31/1 en sección 3</t>
  </si>
  <si>
    <t>Gasto directo en la región según ISICOSS</t>
  </si>
  <si>
    <t>Recaudación y estadísticas del sistema tributario español, 2003-2013.</t>
  </si>
  <si>
    <t>no procede en 2013</t>
  </si>
  <si>
    <t>En 2013 no procede</t>
  </si>
  <si>
    <t>En 2013 no hay ayudas generalizadas a los metros</t>
  </si>
  <si>
    <t>Recaudación Homogénea 
ISD</t>
  </si>
  <si>
    <t>323M</t>
  </si>
  <si>
    <t>º</t>
  </si>
  <si>
    <t>SGCAL</t>
  </si>
  <si>
    <t>Participación CCAARC en IH, sobreesfuerzo fiscal regional</t>
  </si>
  <si>
    <t>FP012/2: Participación CCAARC en IH, sobreesfuerzo fiscal regional</t>
  </si>
  <si>
    <t>Tipo impositivo autonómico (*)</t>
  </si>
  <si>
    <t>(*) Ver fichero: K:\Ape\COMUN\SCPT\Balanza_Fiscal_2013\Imputacion\Imputacion_gastos_13\Datos_generales_13\SGCAyL\Informac_SCT2013_apdos%204(parte)%20y%2014%20.xlsx</t>
  </si>
  <si>
    <t>ver FP012/1</t>
  </si>
  <si>
    <t>IH, sobreesfuerso fiscal de las comunidades forales</t>
  </si>
  <si>
    <t>FP044/2: IH, sobreesfuerzo fiscal de las comunidades forales</t>
  </si>
  <si>
    <r>
      <t>Electricidad</t>
    </r>
    <r>
      <rPr>
        <b/>
        <vertAlign val="superscript"/>
        <sz val="10"/>
        <rFont val="Palatino"/>
        <family val="1"/>
      </rPr>
      <t xml:space="preserve"> (1)</t>
    </r>
  </si>
  <si>
    <t>Matriculación</t>
  </si>
  <si>
    <t>A_G21A3_SobreesIH_foral</t>
  </si>
  <si>
    <t>Residuo total: sobreesfuerzo fiscal IH régimen foral
(miles de euros)</t>
  </si>
  <si>
    <t>Sobreesfuerzo IH</t>
  </si>
  <si>
    <t>Total II.EE. (*)</t>
  </si>
  <si>
    <t>Sobreesfuerzo fiscal IH régimen foral
(miles de euros)</t>
  </si>
  <si>
    <t>Recaudación IIEE 
(incluye recaudación homog IH)</t>
  </si>
  <si>
    <t>(*)Incluye Matriculación (determinados medios de transporte), Electricidad y el resto de IIEE (IH sólo rec homog)</t>
  </si>
  <si>
    <t xml:space="preserve">Diferencia entre recaudación real y recaudación homogénea estimada </t>
  </si>
  <si>
    <t>Véase el Anexo 3</t>
  </si>
  <si>
    <t>FP012/1: Participación de las CCAARC en los impuestos especiales (excluyendo electricidad), sin ejercicio de la capacidad normativa en el IH</t>
  </si>
  <si>
    <t>Participación de las CCAARC en los impuestos especiales (excluyendo electricidad), sin ejercicio de la capacidad normativa en el IH</t>
  </si>
  <si>
    <t>A_G21A3_RechomogIVMH_foral</t>
  </si>
  <si>
    <t>http://www.cores.es/es/estadisticas</t>
  </si>
  <si>
    <t>Los tipos impositivos de hidrocarburos en Navarra provienen de:</t>
  </si>
  <si>
    <t>http://www.agenciatributaria.es/static_files/AEAT/Aduanas/Contenidos_Privados/Impuestos_especiales/Estudio_relativo_2013/10ANEX.pdf</t>
  </si>
  <si>
    <t>G21g_SobreesIH_comun</t>
  </si>
  <si>
    <t>G21a_RechomogIRPF_comun</t>
  </si>
  <si>
    <t>G21a_SobreesIRPF_comun</t>
  </si>
  <si>
    <t>G21a_ParticipIVA_comun</t>
  </si>
  <si>
    <t>G21a_ParticipIIEE_comun</t>
  </si>
  <si>
    <t>Recaudación 
Líquida del IPSI 20XX</t>
  </si>
  <si>
    <t>G21d_RecHomogIRPF_foral</t>
  </si>
  <si>
    <t>G21d_ParticipIVA_foral</t>
  </si>
  <si>
    <t>G21d_IRnoresident_foral</t>
  </si>
  <si>
    <t>G21d_ParticipIIEE_foral</t>
  </si>
  <si>
    <t>G21d_ParticipPrimSeguros_foral</t>
  </si>
  <si>
    <t>G21d_CupoAport</t>
  </si>
  <si>
    <t>Cupo + Aportación</t>
  </si>
  <si>
    <t>A_REFCanarias_CA_noccaa</t>
  </si>
  <si>
    <t>Total REF CA Canarias</t>
  </si>
  <si>
    <t>(*) Liquidación PGE, sección de ingresos del Estado [http://www.igae.pap.minhap.gob.es/sitios/igae/es-ES/EjecucionPresupuestaria/Documents/LIQUIDACION%20ESTADO_2013%20(INTERNET).pdf   (pag.29)]</t>
  </si>
  <si>
    <t>Compensación
 por supresión IGTE (*)</t>
  </si>
  <si>
    <t>Impuesto sobre 
labores de tabaco (**)</t>
  </si>
  <si>
    <t>G21f_Total ajustes</t>
  </si>
  <si>
    <t>Total Ajustes AF01-AF024</t>
  </si>
  <si>
    <t>G21c_AjustesCyM</t>
  </si>
  <si>
    <t>Ajustes Ceuta y Melilla</t>
  </si>
  <si>
    <t xml:space="preserve">Sobreesfuerzo IH Régimen común
Tipo impositivo autonómico </t>
  </si>
  <si>
    <t>G21g_SobreesIRPF_foral</t>
  </si>
  <si>
    <r>
      <t>http://www.agenciatributaria.es/static_files/AEAT/Aduanas/Contenidos_Privados/Impuestos_especiales/Estudio_relativo_2013/4HIDR.pdf</t>
    </r>
    <r>
      <rPr>
        <sz val="10"/>
        <color indexed="12"/>
        <rFont val="Palatino"/>
      </rPr>
      <t>  (pág.13)</t>
    </r>
  </si>
  <si>
    <t>Comunidades que aplicaron tipo autonómico:</t>
  </si>
  <si>
    <t>Codigo_Programas</t>
  </si>
  <si>
    <t>FP010_1</t>
  </si>
  <si>
    <t>FP012_1</t>
  </si>
  <si>
    <t>FP021_1</t>
  </si>
  <si>
    <t>FP023_1</t>
  </si>
  <si>
    <t>FP024_1</t>
  </si>
  <si>
    <t>FP025_1</t>
  </si>
  <si>
    <t>FP026_1</t>
  </si>
  <si>
    <t>FP027_1</t>
  </si>
  <si>
    <t>941M_2</t>
  </si>
  <si>
    <t>321M_2</t>
  </si>
  <si>
    <t>321N_2</t>
  </si>
  <si>
    <t>322A_2</t>
  </si>
  <si>
    <t>322B_2</t>
  </si>
  <si>
    <t>322C_2</t>
  </si>
  <si>
    <t>322E_2</t>
  </si>
  <si>
    <t>322G_2</t>
  </si>
  <si>
    <t>322K_2</t>
  </si>
  <si>
    <t>322L_2</t>
  </si>
  <si>
    <t>324M_2</t>
  </si>
  <si>
    <t>SS21_1</t>
  </si>
  <si>
    <t>SS22_1</t>
  </si>
  <si>
    <t>SS25_1</t>
  </si>
  <si>
    <t>SS26_1</t>
  </si>
  <si>
    <t>SS31_2</t>
  </si>
  <si>
    <t>SS35_2</t>
  </si>
  <si>
    <t>942N_3</t>
  </si>
  <si>
    <t>FP040_1</t>
  </si>
  <si>
    <t>FP041_1</t>
  </si>
  <si>
    <t>FP044_1</t>
  </si>
  <si>
    <t>FP046_1</t>
  </si>
  <si>
    <t>FP048_1</t>
  </si>
  <si>
    <t>FP049_1</t>
  </si>
  <si>
    <t>FP050_1</t>
  </si>
  <si>
    <t>FP051</t>
  </si>
  <si>
    <t>941O_1</t>
  </si>
  <si>
    <t>FP010_2</t>
  </si>
  <si>
    <t>FP012_2</t>
  </si>
  <si>
    <t>FP021_2</t>
  </si>
  <si>
    <t>FP023_2</t>
  </si>
  <si>
    <t>FP024_2</t>
  </si>
  <si>
    <t>FP025_2</t>
  </si>
  <si>
    <t>FP026_2</t>
  </si>
  <si>
    <t>FP040_2</t>
  </si>
  <si>
    <t>FP041_2</t>
  </si>
  <si>
    <t>FP044_2</t>
  </si>
  <si>
    <t>FP046_2</t>
  </si>
  <si>
    <t>FP048_2</t>
  </si>
  <si>
    <t>FP049_2</t>
  </si>
  <si>
    <t>FP050_2</t>
  </si>
  <si>
    <t xml:space="preserve"> Total</t>
  </si>
  <si>
    <t>FP047_1</t>
  </si>
  <si>
    <t>FP047_2</t>
  </si>
  <si>
    <t>Importe total de la sección</t>
  </si>
  <si>
    <t>http://www.agenciatributaria.es/static_files/AEAT/Aduanas/Contenidos_Privados/Impuestos_especiales/Estudio_relativo_2012/9VENTASMINORISTAS.pdf</t>
  </si>
  <si>
    <t>2.5a.Sanidad</t>
  </si>
  <si>
    <t>AAF01</t>
  </si>
  <si>
    <t>AAF02</t>
  </si>
  <si>
    <t>AAF03</t>
  </si>
  <si>
    <t>AAF04</t>
  </si>
  <si>
    <t>AAF05</t>
  </si>
  <si>
    <t>AAF06</t>
  </si>
  <si>
    <t>AAF07</t>
  </si>
  <si>
    <t>AAF08</t>
  </si>
  <si>
    <t>AAF09</t>
  </si>
  <si>
    <t>AAF10</t>
  </si>
  <si>
    <t>AAF11</t>
  </si>
  <si>
    <t>AAF12</t>
  </si>
  <si>
    <t>AAF13</t>
  </si>
  <si>
    <t>AAF14</t>
  </si>
  <si>
    <t>AAF15</t>
  </si>
  <si>
    <t>AAF16</t>
  </si>
  <si>
    <t>AAF17</t>
  </si>
  <si>
    <t>AAF18</t>
  </si>
  <si>
    <t>AAF19</t>
  </si>
  <si>
    <t>AAF20</t>
  </si>
  <si>
    <t>AAF21</t>
  </si>
  <si>
    <t>AAF22</t>
  </si>
  <si>
    <t>AAF23</t>
  </si>
  <si>
    <t>AAF24</t>
  </si>
  <si>
    <t>Formación del Personal Sanitario, gasto directo del INGESA en Ceuta y Melilla</t>
  </si>
  <si>
    <t>(a) Cuadro de liquidación 2008  (6.1. RESUMEN DE LIQUIDACIONES POR RECURSOS_pg.24; 6.3. LIQUIDACIONES PENDIENTES DE COMPENSAR_pag.24)</t>
  </si>
  <si>
    <t xml:space="preserve">FP043: IVA, ingresos comunidades forales </t>
  </si>
  <si>
    <t>Recaudación</t>
  </si>
  <si>
    <t xml:space="preserve"> IVA, ingresos comunidades forales</t>
  </si>
  <si>
    <t>FP044/1: Impuestos Especiales, ingresos forales (incl. Matriculación y electricidad), sin ejercicio de la capacidad normativa en el IH</t>
  </si>
  <si>
    <t>Imp. Especiales (incl. Matriculación y electricidad),  sin ejercicio de la capacidad normativa en el IH</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</si>
</sst>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00"/>
    <numFmt numFmtId="165" formatCode="#,##0.0"/>
    <numFmt numFmtId="166" formatCode="0.0000"/>
    <numFmt numFmtId="167" formatCode="#,##0.0000"/>
    <numFmt numFmtId="168" formatCode="0.0"/>
    <numFmt numFmtId="169" formatCode="#,##0.000"/>
    <numFmt numFmtId="170" formatCode="_-* #,##0\ _€_-;\-* #,##0\ _€_-;_-* &quot;-&quot;??\ _€_-;_-@_-"/>
  </numFmts>
  <fonts count="62">
    <font>
      <sz val="10"/>
      <name val="Verdana"/>
    </font>
    <font>
      <sz val="11"/>
      <color theme="1"/>
      <name val="Calibri"/>
      <family val="2"/>
      <scheme val="minor"/>
    </font>
    <font>
      <sz val="8"/>
      <name val="Verdana"/>
      <family val="2"/>
    </font>
    <font>
      <u/>
      <sz val="12.5"/>
      <color indexed="12"/>
      <name val="Verdana"/>
      <family val="2"/>
    </font>
    <font>
      <sz val="10"/>
      <name val="Palatino"/>
      <family val="1"/>
    </font>
    <font>
      <b/>
      <sz val="10"/>
      <color indexed="8"/>
      <name val="Palatino"/>
      <family val="1"/>
    </font>
    <font>
      <b/>
      <sz val="10"/>
      <name val="Palatino"/>
      <family val="1"/>
    </font>
    <font>
      <sz val="10"/>
      <color indexed="8"/>
      <name val="Palatino"/>
      <family val="1"/>
    </font>
    <font>
      <b/>
      <sz val="12"/>
      <color indexed="8"/>
      <name val="Palatino"/>
      <family val="1"/>
    </font>
    <font>
      <i/>
      <sz val="10"/>
      <color indexed="8"/>
      <name val="Palatino"/>
      <family val="1"/>
    </font>
    <font>
      <b/>
      <i/>
      <sz val="10"/>
      <name val="Palatino"/>
      <family val="1"/>
    </font>
    <font>
      <sz val="9"/>
      <name val="Palatino"/>
      <family val="1"/>
    </font>
    <font>
      <u/>
      <sz val="12.5"/>
      <color indexed="12"/>
      <name val="Palatino"/>
      <family val="1"/>
    </font>
    <font>
      <sz val="10"/>
      <name val="Arial"/>
      <family val="2"/>
    </font>
    <font>
      <i/>
      <sz val="10"/>
      <name val="Palatino"/>
      <family val="1"/>
    </font>
    <font>
      <b/>
      <sz val="10"/>
      <color theme="1"/>
      <name val="Palatino"/>
      <family val="1"/>
    </font>
    <font>
      <i/>
      <sz val="10"/>
      <color theme="1"/>
      <name val="Palatino"/>
      <family val="1"/>
    </font>
    <font>
      <sz val="10"/>
      <color theme="1"/>
      <name val="Palatino"/>
      <family val="1"/>
    </font>
    <font>
      <sz val="10"/>
      <color rgb="FF000000"/>
      <name val="Palatino"/>
      <family val="1"/>
    </font>
    <font>
      <u/>
      <sz val="10"/>
      <color indexed="12"/>
      <name val="Palatino"/>
      <family val="1"/>
    </font>
    <font>
      <b/>
      <u/>
      <sz val="10"/>
      <name val="Palatino"/>
      <family val="1"/>
    </font>
    <font>
      <u/>
      <sz val="10"/>
      <name val="Palatino"/>
      <family val="1"/>
    </font>
    <font>
      <b/>
      <vertAlign val="superscript"/>
      <sz val="10"/>
      <name val="Palatino"/>
      <family val="1"/>
    </font>
    <font>
      <vertAlign val="superscript"/>
      <sz val="10"/>
      <name val="Palatino"/>
      <family val="1"/>
    </font>
    <font>
      <b/>
      <sz val="8"/>
      <name val="Arial"/>
      <family val="2"/>
    </font>
    <font>
      <sz val="7"/>
      <name val="Arial"/>
      <family val="2"/>
    </font>
    <font>
      <sz val="8"/>
      <name val="Arial"/>
      <family val="2"/>
    </font>
    <font>
      <sz val="10"/>
      <name val="Verdana"/>
      <family val="2"/>
    </font>
    <font>
      <sz val="11"/>
      <color theme="1"/>
      <name val="Palatino"/>
      <family val="1"/>
    </font>
    <font>
      <b/>
      <u/>
      <sz val="8"/>
      <name val="Arial"/>
      <family val="2"/>
    </font>
    <font>
      <b/>
      <u/>
      <sz val="12"/>
      <name val="Palatino"/>
      <family val="1"/>
    </font>
    <font>
      <sz val="10"/>
      <color rgb="FFFFC000"/>
      <name val="Palatino"/>
      <family val="1"/>
    </font>
    <font>
      <sz val="10"/>
      <name val="Verdana"/>
      <family val="2"/>
    </font>
    <font>
      <sz val="10"/>
      <color rgb="FFFF0000"/>
      <name val="Palatino"/>
      <family val="1"/>
    </font>
    <font>
      <i/>
      <sz val="10"/>
      <name val="Verdana"/>
      <family val="2"/>
    </font>
    <font>
      <b/>
      <i/>
      <sz val="10"/>
      <color theme="1"/>
      <name val="Palatino"/>
      <family val="1"/>
    </font>
    <font>
      <u/>
      <vertAlign val="superscript"/>
      <sz val="10"/>
      <color indexed="12"/>
      <name val="Palatino"/>
      <family val="1"/>
    </font>
    <font>
      <sz val="10"/>
      <color theme="0" tint="-0.499984740745262"/>
      <name val="Palatino"/>
      <family val="1"/>
    </font>
    <font>
      <sz val="10"/>
      <color theme="0" tint="-0.499984740745262"/>
      <name val="Verdana"/>
      <family val="2"/>
    </font>
    <font>
      <b/>
      <u/>
      <sz val="12"/>
      <color indexed="8"/>
      <name val="Palatino"/>
      <family val="1"/>
    </font>
    <font>
      <b/>
      <i/>
      <u/>
      <sz val="12"/>
      <name val="Palatino"/>
      <family val="1"/>
    </font>
    <font>
      <b/>
      <i/>
      <sz val="12"/>
      <name val="Palatino"/>
      <family val="1"/>
    </font>
    <font>
      <b/>
      <i/>
      <sz val="10"/>
      <name val="Palatino"/>
      <family val="1"/>
    </font>
    <font>
      <b/>
      <sz val="10"/>
      <name val="Palatino"/>
      <family val="1"/>
    </font>
    <font>
      <u/>
      <sz val="10"/>
      <color indexed="12"/>
      <name val="Verdana"/>
      <family val="2"/>
    </font>
    <font>
      <sz val="12"/>
      <name val="Times New Roman"/>
      <family val="1"/>
    </font>
    <font>
      <b/>
      <i/>
      <u/>
      <sz val="10"/>
      <name val="Palatino"/>
      <family val="1"/>
    </font>
    <font>
      <b/>
      <i/>
      <u/>
      <sz val="14"/>
      <name val="Palatino"/>
      <family val="1"/>
    </font>
    <font>
      <b/>
      <sz val="14"/>
      <name val="Palatino"/>
      <family val="1"/>
    </font>
    <font>
      <u/>
      <sz val="10"/>
      <color theme="10"/>
      <name val="Palatino"/>
      <family val="1"/>
    </font>
    <font>
      <b/>
      <i/>
      <sz val="10"/>
      <name val="Palatino"/>
    </font>
    <font>
      <sz val="10"/>
      <name val="Palatino"/>
    </font>
    <font>
      <b/>
      <sz val="10"/>
      <name val="Palatino"/>
    </font>
    <font>
      <i/>
      <sz val="10"/>
      <name val="Palatino"/>
    </font>
    <font>
      <b/>
      <sz val="10"/>
      <color indexed="8"/>
      <name val="Palatino"/>
    </font>
    <font>
      <u/>
      <sz val="10"/>
      <color theme="10"/>
      <name val="Palatino"/>
    </font>
    <font>
      <u/>
      <sz val="10"/>
      <color indexed="12"/>
      <name val="Palatino Linotype"/>
      <family val="1"/>
    </font>
    <font>
      <u/>
      <sz val="10"/>
      <color indexed="12"/>
      <name val="Palatino"/>
    </font>
    <font>
      <sz val="10"/>
      <color indexed="12"/>
      <name val="Palatino"/>
    </font>
    <font>
      <sz val="10"/>
      <color theme="1"/>
      <name val="Palatino"/>
    </font>
    <font>
      <b/>
      <sz val="10"/>
      <color theme="1"/>
      <name val="Palatino"/>
    </font>
    <font>
      <b/>
      <sz val="10"/>
      <name val="Verdana"/>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6"/>
        <bgColor indexed="64"/>
      </patternFill>
    </fill>
    <fill>
      <patternFill patternType="solid">
        <fgColor theme="3" tint="0.79998168889431442"/>
        <bgColor indexed="64"/>
      </patternFill>
    </fill>
    <fill>
      <patternFill patternType="solid">
        <fgColor theme="3" tint="0.79995117038483843"/>
        <bgColor indexed="64"/>
      </patternFill>
    </fill>
    <fill>
      <patternFill patternType="solid">
        <fgColor rgb="FFFFFFCC"/>
        <bgColor indexed="64"/>
      </patternFill>
    </fill>
    <fill>
      <patternFill patternType="solid">
        <fgColor rgb="FFFF0000"/>
        <bgColor indexed="64"/>
      </patternFill>
    </fill>
    <fill>
      <patternFill patternType="solid">
        <fgColor theme="7" tint="0.59999389629810485"/>
        <bgColor indexed="64"/>
      </patternFill>
    </fill>
    <fill>
      <patternFill patternType="solid">
        <fgColor theme="6" tint="0.39994506668294322"/>
        <bgColor indexed="64"/>
      </patternFill>
    </fill>
    <fill>
      <patternFill patternType="solid">
        <fgColor theme="5" tint="0.59999389629810485"/>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9BBB5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double">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A6CEEC"/>
      </left>
      <right style="thin">
        <color rgb="FFA6CEEC"/>
      </right>
      <top/>
      <bottom style="thin">
        <color rgb="FFA6CEEC"/>
      </bottom>
      <diagonal/>
    </border>
    <border>
      <left style="thin">
        <color rgb="FFA6CEEC"/>
      </left>
      <right style="thin">
        <color rgb="FFA6CEEC"/>
      </right>
      <top style="thin">
        <color rgb="FFA6CEEC"/>
      </top>
      <bottom style="medium">
        <color indexed="64"/>
      </bottom>
      <diagonal/>
    </border>
    <border>
      <left/>
      <right/>
      <top/>
      <bottom style="thin">
        <color indexed="22"/>
      </bottom>
      <diagonal/>
    </border>
    <border>
      <left style="thin">
        <color indexed="64"/>
      </left>
      <right style="thin">
        <color indexed="64"/>
      </right>
      <top style="thin">
        <color indexed="64"/>
      </top>
      <bottom/>
      <diagonal/>
    </border>
    <border>
      <left/>
      <right/>
      <top style="thin">
        <color indexed="64"/>
      </top>
      <bottom/>
      <diagonal/>
    </border>
  </borders>
  <cellStyleXfs count="6">
    <xf numFmtId="0" fontId="0" fillId="0" borderId="0"/>
    <xf numFmtId="0" fontId="3" fillId="0" borderId="0" applyNumberFormat="0" applyFill="0" applyBorder="0" applyAlignment="0" applyProtection="0">
      <alignment vertical="top"/>
      <protection locked="0"/>
    </xf>
    <xf numFmtId="0" fontId="13" fillId="0" borderId="0"/>
    <xf numFmtId="0" fontId="27" fillId="0" borderId="0"/>
    <xf numFmtId="43" fontId="32" fillId="0" borderId="0" applyFont="0" applyFill="0" applyBorder="0" applyAlignment="0" applyProtection="0"/>
    <xf numFmtId="0" fontId="1" fillId="0" borderId="0"/>
  </cellStyleXfs>
  <cellXfs count="426">
    <xf numFmtId="0" fontId="0" fillId="0" borderId="0" xfId="0"/>
    <xf numFmtId="0" fontId="4" fillId="0" borderId="0" xfId="0" applyFont="1"/>
    <xf numFmtId="0" fontId="4" fillId="0" borderId="0" xfId="0" applyFont="1" applyAlignment="1">
      <alignment vertical="center"/>
    </xf>
    <xf numFmtId="0" fontId="4" fillId="0" borderId="0" xfId="0" applyFont="1" applyAlignment="1"/>
    <xf numFmtId="0" fontId="5" fillId="0" borderId="0" xfId="0" applyFont="1"/>
    <xf numFmtId="0" fontId="6" fillId="0" borderId="0" xfId="0" applyFont="1" applyAlignment="1">
      <alignment vertical="center"/>
    </xf>
    <xf numFmtId="0" fontId="8" fillId="0" borderId="0" xfId="0" applyFont="1" applyAlignment="1">
      <alignment horizontal="center" wrapText="1"/>
    </xf>
    <xf numFmtId="0" fontId="4" fillId="0" borderId="0" xfId="0" applyFont="1" applyAlignment="1">
      <alignment horizontal="center" wrapText="1"/>
    </xf>
    <xf numFmtId="3" fontId="4" fillId="0" borderId="0" xfId="0" applyNumberFormat="1" applyFont="1"/>
    <xf numFmtId="0" fontId="5" fillId="0" borderId="0" xfId="0" applyFont="1" applyAlignment="1">
      <alignment vertical="center"/>
    </xf>
    <xf numFmtId="0" fontId="4" fillId="0" borderId="0" xfId="0" applyFont="1" applyFill="1"/>
    <xf numFmtId="0" fontId="6" fillId="0" borderId="0" xfId="0" applyFont="1" applyAlignment="1"/>
    <xf numFmtId="3" fontId="4" fillId="0" borderId="0" xfId="0" applyNumberFormat="1" applyFont="1" applyFill="1"/>
    <xf numFmtId="0" fontId="6" fillId="0" borderId="0" xfId="0" applyFont="1"/>
    <xf numFmtId="3" fontId="10" fillId="0" borderId="0" xfId="0" applyNumberFormat="1" applyFont="1" applyAlignment="1">
      <alignment horizontal="right" wrapText="1"/>
    </xf>
    <xf numFmtId="0" fontId="4" fillId="0" borderId="0" xfId="0" applyFont="1" applyAlignment="1">
      <alignment horizontal="justify" wrapText="1"/>
    </xf>
    <xf numFmtId="0" fontId="7" fillId="0" borderId="0" xfId="0" applyFont="1"/>
    <xf numFmtId="0" fontId="10" fillId="0" borderId="0" xfId="0" applyFont="1" applyAlignment="1">
      <alignment horizontal="justify" vertical="center" wrapText="1"/>
    </xf>
    <xf numFmtId="0" fontId="7" fillId="0" borderId="0" xfId="0" applyFont="1" applyAlignment="1">
      <alignment vertical="center" wrapText="1"/>
    </xf>
    <xf numFmtId="0" fontId="4" fillId="0" borderId="0" xfId="0" applyFont="1" applyAlignment="1">
      <alignment wrapText="1"/>
    </xf>
    <xf numFmtId="0" fontId="9" fillId="0" borderId="0" xfId="0" applyFont="1" applyAlignment="1">
      <alignment vertical="center" wrapText="1"/>
    </xf>
    <xf numFmtId="3" fontId="10" fillId="0" borderId="0" xfId="0" applyNumberFormat="1" applyFont="1" applyFill="1"/>
    <xf numFmtId="3" fontId="14" fillId="0" borderId="0" xfId="0" applyNumberFormat="1" applyFont="1" applyAlignment="1">
      <alignment horizontal="center" wrapText="1"/>
    </xf>
    <xf numFmtId="4" fontId="4" fillId="0" borderId="0" xfId="0" applyNumberFormat="1" applyFont="1"/>
    <xf numFmtId="0" fontId="14" fillId="0" borderId="0" xfId="0" applyFont="1"/>
    <xf numFmtId="3" fontId="14" fillId="0" borderId="0" xfId="0" applyNumberFormat="1" applyFont="1"/>
    <xf numFmtId="3" fontId="10" fillId="4" borderId="0" xfId="0" applyNumberFormat="1" applyFont="1" applyFill="1"/>
    <xf numFmtId="0" fontId="4" fillId="5" borderId="1" xfId="0" applyFont="1" applyFill="1" applyBorder="1"/>
    <xf numFmtId="0" fontId="4" fillId="6" borderId="1" xfId="0" applyFont="1" applyFill="1" applyBorder="1"/>
    <xf numFmtId="0" fontId="4" fillId="0" borderId="0" xfId="0" applyFont="1" applyFill="1" applyBorder="1"/>
    <xf numFmtId="0" fontId="4" fillId="0" borderId="0" xfId="0" applyFont="1" applyAlignment="1">
      <alignment horizontal="left" vertical="top" wrapText="1"/>
    </xf>
    <xf numFmtId="0" fontId="7" fillId="0" borderId="0" xfId="0" applyFont="1" applyFill="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left" vertical="top" wrapText="1"/>
    </xf>
    <xf numFmtId="0" fontId="4" fillId="0" borderId="0" xfId="0" applyFont="1" applyFill="1" applyAlignment="1">
      <alignment horizontal="left" vertical="top" wrapText="1"/>
    </xf>
    <xf numFmtId="0" fontId="4" fillId="3" borderId="0" xfId="0" applyFont="1" applyFill="1" applyAlignment="1">
      <alignment horizontal="left" vertical="top" wrapText="1"/>
    </xf>
    <xf numFmtId="0" fontId="4" fillId="0" borderId="0" xfId="0" applyFont="1" applyAlignment="1">
      <alignment horizontal="center"/>
    </xf>
    <xf numFmtId="3" fontId="6" fillId="0" borderId="0" xfId="0" applyNumberFormat="1" applyFont="1"/>
    <xf numFmtId="3" fontId="14" fillId="0" borderId="3" xfId="0" applyNumberFormat="1" applyFont="1" applyBorder="1" applyAlignment="1">
      <alignment horizontal="center" wrapText="1"/>
    </xf>
    <xf numFmtId="0" fontId="4" fillId="0" borderId="0" xfId="0" applyFont="1" applyBorder="1"/>
    <xf numFmtId="3" fontId="4" fillId="0" borderId="0" xfId="0" applyNumberFormat="1" applyFont="1" applyBorder="1"/>
    <xf numFmtId="4" fontId="4" fillId="0" borderId="0" xfId="0" applyNumberFormat="1" applyFont="1" applyBorder="1"/>
    <xf numFmtId="0" fontId="14" fillId="0" borderId="3" xfId="0" applyFont="1" applyBorder="1"/>
    <xf numFmtId="3" fontId="4" fillId="0" borderId="3" xfId="0" applyNumberFormat="1" applyFont="1" applyBorder="1"/>
    <xf numFmtId="3" fontId="14" fillId="0" borderId="3" xfId="0" applyNumberFormat="1" applyFont="1" applyBorder="1"/>
    <xf numFmtId="4" fontId="14" fillId="0" borderId="3" xfId="0" applyNumberFormat="1" applyFont="1" applyBorder="1"/>
    <xf numFmtId="3" fontId="16" fillId="0" borderId="3" xfId="0" applyNumberFormat="1" applyFont="1" applyBorder="1" applyAlignment="1">
      <alignment horizontal="center" vertical="top" wrapText="1"/>
    </xf>
    <xf numFmtId="0" fontId="4" fillId="9" borderId="1" xfId="0" applyFont="1" applyFill="1" applyBorder="1"/>
    <xf numFmtId="0" fontId="12" fillId="0" borderId="0" xfId="1" applyFont="1" applyAlignment="1" applyProtection="1">
      <alignment horizontal="justify"/>
    </xf>
    <xf numFmtId="4" fontId="14" fillId="0" borderId="0" xfId="0" applyNumberFormat="1" applyFont="1"/>
    <xf numFmtId="0" fontId="6" fillId="0" borderId="0" xfId="0" applyFont="1" applyFill="1"/>
    <xf numFmtId="3" fontId="6" fillId="0" borderId="0" xfId="0" applyNumberFormat="1" applyFont="1" applyAlignment="1">
      <alignment horizontal="center" wrapText="1"/>
    </xf>
    <xf numFmtId="3" fontId="6" fillId="0" borderId="0" xfId="0" applyNumberFormat="1" applyFont="1" applyFill="1" applyBorder="1" applyAlignment="1">
      <alignment horizontal="center" wrapText="1"/>
    </xf>
    <xf numFmtId="3" fontId="4" fillId="0" borderId="0" xfId="0" applyNumberFormat="1" applyFont="1" applyFill="1" applyBorder="1" applyAlignment="1">
      <alignment horizontal="center" wrapText="1"/>
    </xf>
    <xf numFmtId="3" fontId="4" fillId="0" borderId="0" xfId="0" applyNumberFormat="1" applyFont="1" applyAlignment="1"/>
    <xf numFmtId="3" fontId="17" fillId="0" borderId="0" xfId="0" applyNumberFormat="1" applyFont="1" applyFill="1" applyBorder="1"/>
    <xf numFmtId="3" fontId="4" fillId="0" borderId="0" xfId="0" applyNumberFormat="1" applyFont="1" applyFill="1" applyBorder="1"/>
    <xf numFmtId="3" fontId="18" fillId="0" borderId="0" xfId="0" applyNumberFormat="1" applyFont="1" applyFill="1" applyBorder="1"/>
    <xf numFmtId="3" fontId="4" fillId="7" borderId="0" xfId="0" applyNumberFormat="1" applyFont="1" applyFill="1"/>
    <xf numFmtId="0" fontId="6" fillId="0" borderId="0" xfId="0" applyFont="1" applyAlignment="1">
      <alignment horizontal="center" wrapText="1"/>
    </xf>
    <xf numFmtId="10" fontId="4" fillId="0" borderId="0" xfId="0" applyNumberFormat="1" applyFont="1"/>
    <xf numFmtId="10" fontId="14" fillId="0" borderId="0" xfId="0" applyNumberFormat="1" applyFont="1"/>
    <xf numFmtId="164" fontId="4" fillId="0" borderId="0" xfId="0" applyNumberFormat="1" applyFont="1"/>
    <xf numFmtId="0" fontId="14" fillId="0" borderId="0" xfId="0" applyFont="1" applyFill="1"/>
    <xf numFmtId="0" fontId="6" fillId="0" borderId="0" xfId="0" applyFont="1" applyFill="1" applyAlignment="1">
      <alignment horizontal="center" wrapText="1"/>
    </xf>
    <xf numFmtId="3" fontId="4" fillId="0" borderId="0" xfId="0" applyNumberFormat="1" applyFont="1" applyFill="1" applyAlignment="1"/>
    <xf numFmtId="3" fontId="14" fillId="0" borderId="0" xfId="0" applyNumberFormat="1" applyFont="1" applyFill="1"/>
    <xf numFmtId="2" fontId="4" fillId="0" borderId="0" xfId="0" applyNumberFormat="1" applyFont="1" applyAlignment="1">
      <alignment horizontal="center" wrapText="1"/>
    </xf>
    <xf numFmtId="2" fontId="14" fillId="0" borderId="0" xfId="0" applyNumberFormat="1" applyFont="1" applyAlignment="1">
      <alignment horizontal="center" wrapText="1"/>
    </xf>
    <xf numFmtId="0" fontId="19" fillId="0" borderId="0" xfId="1" applyFont="1" applyAlignment="1" applyProtection="1"/>
    <xf numFmtId="0" fontId="19" fillId="0" borderId="0" xfId="1" applyFont="1" applyAlignment="1" applyProtection="1">
      <alignment vertical="center"/>
    </xf>
    <xf numFmtId="0" fontId="4" fillId="0" borderId="0" xfId="1" applyFont="1" applyAlignment="1" applyProtection="1"/>
    <xf numFmtId="0" fontId="19" fillId="0" borderId="0" xfId="0" applyFont="1" applyAlignment="1">
      <alignment vertical="center"/>
    </xf>
    <xf numFmtId="0" fontId="19" fillId="0" borderId="0" xfId="1" applyFont="1" applyAlignment="1" applyProtection="1">
      <alignment horizontal="justify"/>
    </xf>
    <xf numFmtId="3" fontId="10" fillId="0" borderId="0" xfId="0" applyNumberFormat="1" applyFont="1" applyAlignment="1">
      <alignment horizontal="center" wrapText="1"/>
    </xf>
    <xf numFmtId="3" fontId="10" fillId="0" borderId="3" xfId="0" applyNumberFormat="1" applyFont="1" applyBorder="1" applyAlignment="1">
      <alignment horizontal="center" wrapText="1"/>
    </xf>
    <xf numFmtId="3" fontId="6" fillId="0" borderId="3" xfId="0" applyNumberFormat="1" applyFont="1" applyBorder="1" applyAlignment="1">
      <alignment horizontal="center" wrapText="1"/>
    </xf>
    <xf numFmtId="3" fontId="4" fillId="0" borderId="0" xfId="0" applyNumberFormat="1" applyFont="1" applyBorder="1" applyAlignment="1"/>
    <xf numFmtId="0" fontId="6" fillId="0" borderId="3" xfId="0" applyFont="1" applyBorder="1"/>
    <xf numFmtId="0" fontId="20" fillId="0" borderId="0" xfId="0" applyFont="1"/>
    <xf numFmtId="3" fontId="4" fillId="7" borderId="0" xfId="0" applyNumberFormat="1" applyFont="1" applyFill="1" applyBorder="1"/>
    <xf numFmtId="3" fontId="4" fillId="0" borderId="3" xfId="0" applyNumberFormat="1" applyFont="1" applyFill="1" applyBorder="1"/>
    <xf numFmtId="3" fontId="6" fillId="0" borderId="3" xfId="0" applyNumberFormat="1" applyFont="1" applyFill="1" applyBorder="1"/>
    <xf numFmtId="2" fontId="6" fillId="0" borderId="3" xfId="0" applyNumberFormat="1" applyFont="1" applyBorder="1" applyAlignment="1">
      <alignment wrapText="1"/>
    </xf>
    <xf numFmtId="2" fontId="6" fillId="2" borderId="3" xfId="0" applyNumberFormat="1" applyFont="1" applyFill="1" applyBorder="1" applyAlignment="1">
      <alignment wrapText="1"/>
    </xf>
    <xf numFmtId="2" fontId="6" fillId="0" borderId="3" xfId="0" applyNumberFormat="1" applyFont="1" applyFill="1" applyBorder="1" applyAlignment="1">
      <alignment wrapText="1"/>
    </xf>
    <xf numFmtId="10" fontId="4" fillId="0" borderId="0" xfId="0" applyNumberFormat="1" applyFont="1" applyBorder="1"/>
    <xf numFmtId="164" fontId="4" fillId="0" borderId="0" xfId="0" applyNumberFormat="1" applyFont="1" applyBorder="1"/>
    <xf numFmtId="10" fontId="4" fillId="0" borderId="3" xfId="0" applyNumberFormat="1" applyFont="1" applyBorder="1"/>
    <xf numFmtId="164" fontId="4" fillId="0" borderId="3" xfId="0" applyNumberFormat="1" applyFont="1" applyBorder="1"/>
    <xf numFmtId="0" fontId="4" fillId="0" borderId="0" xfId="0" quotePrefix="1" applyFont="1"/>
    <xf numFmtId="0" fontId="24" fillId="0" borderId="0" xfId="2" applyFont="1" applyBorder="1" applyAlignment="1">
      <alignment horizontal="center" vertical="center"/>
    </xf>
    <xf numFmtId="49" fontId="25" fillId="0" borderId="6" xfId="2" applyNumberFormat="1" applyFont="1" applyBorder="1" applyAlignment="1">
      <alignment horizontal="center" vertical="center"/>
    </xf>
    <xf numFmtId="0" fontId="26" fillId="0" borderId="0" xfId="2" applyFont="1" applyBorder="1"/>
    <xf numFmtId="4" fontId="26" fillId="0" borderId="0" xfId="2" applyNumberFormat="1" applyFont="1"/>
    <xf numFmtId="0" fontId="24" fillId="0" borderId="6" xfId="2" applyFont="1" applyBorder="1" applyAlignment="1">
      <alignment horizontal="center"/>
    </xf>
    <xf numFmtId="4" fontId="24" fillId="0" borderId="6" xfId="2" applyNumberFormat="1" applyFont="1" applyBorder="1"/>
    <xf numFmtId="0" fontId="24" fillId="0" borderId="4" xfId="2" applyFont="1" applyBorder="1" applyAlignment="1">
      <alignment horizontal="center" vertical="center" wrapText="1"/>
    </xf>
    <xf numFmtId="0" fontId="24" fillId="0" borderId="5" xfId="2" applyFont="1" applyBorder="1" applyAlignment="1">
      <alignment horizontal="center" vertical="center" wrapText="1"/>
    </xf>
    <xf numFmtId="4" fontId="26" fillId="7" borderId="0" xfId="2" applyNumberFormat="1" applyFont="1" applyFill="1"/>
    <xf numFmtId="0" fontId="4" fillId="0" borderId="3" xfId="0" applyFont="1" applyBorder="1"/>
    <xf numFmtId="0" fontId="17" fillId="0" borderId="0" xfId="0" applyFont="1"/>
    <xf numFmtId="3" fontId="15" fillId="0" borderId="3" xfId="0" applyNumberFormat="1" applyFont="1" applyBorder="1" applyAlignment="1">
      <alignment horizontal="center" vertical="top" wrapText="1"/>
    </xf>
    <xf numFmtId="0" fontId="17" fillId="0" borderId="3" xfId="0" applyFont="1" applyBorder="1"/>
    <xf numFmtId="3" fontId="4" fillId="7" borderId="0" xfId="3" applyNumberFormat="1" applyFont="1" applyFill="1" applyBorder="1"/>
    <xf numFmtId="0" fontId="4" fillId="0" borderId="3" xfId="0" applyFont="1" applyFill="1" applyBorder="1"/>
    <xf numFmtId="0" fontId="15" fillId="0" borderId="3" xfId="0" applyFont="1" applyBorder="1" applyAlignment="1">
      <alignment horizontal="center" vertical="top" wrapText="1"/>
    </xf>
    <xf numFmtId="0" fontId="4" fillId="0" borderId="0" xfId="2" applyFont="1"/>
    <xf numFmtId="3" fontId="4" fillId="7" borderId="3" xfId="3" applyNumberFormat="1" applyFont="1" applyFill="1" applyBorder="1"/>
    <xf numFmtId="0" fontId="28" fillId="0" borderId="0" xfId="0" applyFont="1" applyFill="1"/>
    <xf numFmtId="3" fontId="4" fillId="7" borderId="3" xfId="0" applyNumberFormat="1" applyFont="1" applyFill="1" applyBorder="1"/>
    <xf numFmtId="0" fontId="15" fillId="0" borderId="3" xfId="0" applyFont="1" applyBorder="1"/>
    <xf numFmtId="0" fontId="29" fillId="0" borderId="0" xfId="2" applyFont="1" applyBorder="1" applyAlignment="1">
      <alignment horizontal="left" vertical="center"/>
    </xf>
    <xf numFmtId="0" fontId="4" fillId="0" borderId="0" xfId="0" applyFont="1"/>
    <xf numFmtId="2" fontId="4" fillId="0" borderId="3" xfId="0" applyNumberFormat="1" applyFont="1" applyBorder="1" applyAlignment="1">
      <alignment horizontal="center" wrapText="1"/>
    </xf>
    <xf numFmtId="2" fontId="6" fillId="0" borderId="3" xfId="0" applyNumberFormat="1" applyFont="1" applyBorder="1" applyAlignment="1">
      <alignment horizontal="center" wrapText="1"/>
    </xf>
    <xf numFmtId="2" fontId="10" fillId="0" borderId="3" xfId="0" applyNumberFormat="1" applyFont="1" applyBorder="1" applyAlignment="1">
      <alignment horizontal="center" wrapText="1"/>
    </xf>
    <xf numFmtId="3" fontId="6" fillId="0" borderId="3" xfId="0" applyNumberFormat="1" applyFont="1" applyBorder="1" applyAlignment="1">
      <alignment wrapText="1"/>
    </xf>
    <xf numFmtId="0" fontId="4" fillId="11" borderId="1" xfId="0" applyFont="1" applyFill="1" applyBorder="1"/>
    <xf numFmtId="0" fontId="23" fillId="0" borderId="0" xfId="0" applyFont="1"/>
    <xf numFmtId="0" fontId="6" fillId="0" borderId="3" xfId="0" applyFont="1" applyBorder="1" applyAlignment="1">
      <alignment horizontal="center" wrapText="1"/>
    </xf>
    <xf numFmtId="0" fontId="6" fillId="2" borderId="3" xfId="0" applyFont="1" applyFill="1" applyBorder="1" applyAlignment="1">
      <alignment horizontal="center" wrapText="1"/>
    </xf>
    <xf numFmtId="0" fontId="6" fillId="0" borderId="0" xfId="0" applyFont="1" applyBorder="1"/>
    <xf numFmtId="3" fontId="6" fillId="0" borderId="0" xfId="0" applyNumberFormat="1" applyFont="1" applyBorder="1" applyAlignment="1">
      <alignment horizontal="center" wrapText="1"/>
    </xf>
    <xf numFmtId="0" fontId="4" fillId="7" borderId="0" xfId="0" applyFont="1" applyFill="1"/>
    <xf numFmtId="3" fontId="0" fillId="0" borderId="0" xfId="0" applyNumberFormat="1"/>
    <xf numFmtId="2" fontId="6" fillId="0" borderId="0" xfId="0" applyNumberFormat="1" applyFont="1" applyBorder="1" applyAlignment="1">
      <alignment horizontal="center" wrapText="1"/>
    </xf>
    <xf numFmtId="4" fontId="4" fillId="0" borderId="3" xfId="0" applyNumberFormat="1" applyFont="1" applyBorder="1"/>
    <xf numFmtId="0" fontId="30" fillId="0" borderId="0" xfId="0" applyFont="1"/>
    <xf numFmtId="4" fontId="4" fillId="7" borderId="0" xfId="0" applyNumberFormat="1" applyFont="1" applyFill="1"/>
    <xf numFmtId="166" fontId="4" fillId="0" borderId="0" xfId="0" applyNumberFormat="1" applyFont="1" applyFill="1"/>
    <xf numFmtId="166" fontId="4" fillId="0" borderId="0" xfId="0" applyNumberFormat="1" applyFont="1"/>
    <xf numFmtId="0" fontId="6" fillId="12" borderId="0" xfId="0" applyFont="1" applyFill="1"/>
    <xf numFmtId="0" fontId="4" fillId="12" borderId="0" xfId="0" applyFont="1" applyFill="1"/>
    <xf numFmtId="0" fontId="6" fillId="12" borderId="0" xfId="0" applyFont="1" applyFill="1" applyAlignment="1">
      <alignment horizontal="center" wrapText="1"/>
    </xf>
    <xf numFmtId="3" fontId="4" fillId="12" borderId="0" xfId="0" applyNumberFormat="1" applyFont="1" applyFill="1" applyAlignment="1"/>
    <xf numFmtId="3" fontId="4" fillId="12" borderId="0" xfId="0" applyNumberFormat="1" applyFont="1" applyFill="1"/>
    <xf numFmtId="3" fontId="14" fillId="12" borderId="0" xfId="0" applyNumberFormat="1" applyFont="1" applyFill="1"/>
    <xf numFmtId="3" fontId="6" fillId="0" borderId="0" xfId="0" applyNumberFormat="1" applyFont="1" applyBorder="1"/>
    <xf numFmtId="2" fontId="6" fillId="0" borderId="0" xfId="0" applyNumberFormat="1" applyFont="1" applyBorder="1" applyAlignment="1">
      <alignment horizontal="left"/>
    </xf>
    <xf numFmtId="43" fontId="4" fillId="0" borderId="0" xfId="4" applyFont="1"/>
    <xf numFmtId="0" fontId="14" fillId="0" borderId="0" xfId="0" applyFont="1" applyBorder="1"/>
    <xf numFmtId="3" fontId="14" fillId="0" borderId="0" xfId="0" applyNumberFormat="1" applyFont="1" applyBorder="1"/>
    <xf numFmtId="4" fontId="14" fillId="0" borderId="0" xfId="0" applyNumberFormat="1" applyFont="1" applyBorder="1"/>
    <xf numFmtId="0" fontId="15" fillId="0" borderId="3" xfId="0" applyFont="1" applyFill="1" applyBorder="1" applyAlignment="1">
      <alignment horizontal="center" vertical="top" wrapText="1"/>
    </xf>
    <xf numFmtId="0" fontId="6" fillId="0" borderId="3" xfId="0" applyFont="1" applyBorder="1" applyAlignment="1">
      <alignment wrapText="1"/>
    </xf>
    <xf numFmtId="0" fontId="17" fillId="5" borderId="1" xfId="0" applyFont="1" applyFill="1" applyBorder="1" applyAlignment="1"/>
    <xf numFmtId="0" fontId="4" fillId="0" borderId="0" xfId="0" applyFont="1"/>
    <xf numFmtId="0" fontId="14" fillId="0" borderId="0" xfId="0" applyFont="1"/>
    <xf numFmtId="0" fontId="4" fillId="0" borderId="0" xfId="0" applyFont="1"/>
    <xf numFmtId="0" fontId="31" fillId="0" borderId="0" xfId="0" applyFont="1"/>
    <xf numFmtId="0" fontId="4" fillId="11" borderId="2" xfId="0" applyFont="1" applyFill="1" applyBorder="1"/>
    <xf numFmtId="3" fontId="10" fillId="0" borderId="0" xfId="0" applyNumberFormat="1" applyFont="1"/>
    <xf numFmtId="3" fontId="4" fillId="0" borderId="0" xfId="3" applyNumberFormat="1" applyFont="1" applyFill="1" applyBorder="1"/>
    <xf numFmtId="3" fontId="14" fillId="0" borderId="3" xfId="0" applyNumberFormat="1" applyFont="1" applyFill="1" applyBorder="1"/>
    <xf numFmtId="0" fontId="4" fillId="0" borderId="3" xfId="0" applyFont="1" applyBorder="1" applyAlignment="1">
      <alignment horizontal="center" wrapText="1"/>
    </xf>
    <xf numFmtId="0" fontId="4" fillId="7" borderId="0" xfId="0" applyFont="1" applyFill="1" applyBorder="1"/>
    <xf numFmtId="0" fontId="14" fillId="12" borderId="0" xfId="0" applyFont="1" applyFill="1"/>
    <xf numFmtId="0" fontId="4" fillId="0" borderId="0" xfId="0" applyFont="1"/>
    <xf numFmtId="0" fontId="15" fillId="4" borderId="3" xfId="0" applyFont="1" applyFill="1" applyBorder="1" applyAlignment="1">
      <alignment horizontal="center" vertical="top" wrapText="1"/>
    </xf>
    <xf numFmtId="0" fontId="4" fillId="13" borderId="1" xfId="0" applyFont="1" applyFill="1" applyBorder="1"/>
    <xf numFmtId="3" fontId="14" fillId="7" borderId="3" xfId="0" applyNumberFormat="1" applyFont="1" applyFill="1" applyBorder="1"/>
    <xf numFmtId="0" fontId="33" fillId="0" borderId="0" xfId="0" applyFont="1"/>
    <xf numFmtId="0" fontId="4" fillId="0" borderId="8" xfId="0" applyFont="1" applyBorder="1"/>
    <xf numFmtId="0" fontId="4" fillId="0" borderId="2" xfId="0" applyFont="1" applyBorder="1"/>
    <xf numFmtId="0" fontId="6" fillId="0" borderId="9" xfId="0" applyFont="1" applyBorder="1"/>
    <xf numFmtId="0" fontId="6" fillId="0" borderId="5" xfId="0" applyFont="1" applyBorder="1"/>
    <xf numFmtId="0" fontId="6" fillId="0" borderId="10" xfId="0" applyFont="1" applyBorder="1"/>
    <xf numFmtId="3" fontId="4" fillId="0" borderId="1" xfId="0" applyNumberFormat="1" applyFont="1" applyBorder="1"/>
    <xf numFmtId="3" fontId="6" fillId="0" borderId="1" xfId="0" applyNumberFormat="1" applyFont="1" applyBorder="1"/>
    <xf numFmtId="3" fontId="4" fillId="7" borderId="1" xfId="0" applyNumberFormat="1" applyFont="1" applyFill="1" applyBorder="1"/>
    <xf numFmtId="3" fontId="6" fillId="10" borderId="0" xfId="0" applyNumberFormat="1" applyFont="1" applyFill="1"/>
    <xf numFmtId="3" fontId="35" fillId="0" borderId="3" xfId="0" applyNumberFormat="1" applyFont="1" applyBorder="1" applyAlignment="1">
      <alignment horizontal="center" vertical="top" wrapText="1"/>
    </xf>
    <xf numFmtId="0" fontId="4" fillId="8" borderId="0" xfId="0" applyFont="1" applyFill="1" applyAlignment="1">
      <alignment horizontal="center"/>
    </xf>
    <xf numFmtId="0" fontId="4" fillId="0" borderId="0" xfId="0" applyFont="1"/>
    <xf numFmtId="0" fontId="14" fillId="0" borderId="0" xfId="0" applyFont="1"/>
    <xf numFmtId="0" fontId="19" fillId="0" borderId="0" xfId="1" quotePrefix="1" applyFont="1" applyAlignment="1" applyProtection="1">
      <alignment vertical="center"/>
    </xf>
    <xf numFmtId="0" fontId="4" fillId="0" borderId="0" xfId="0" applyFont="1"/>
    <xf numFmtId="0" fontId="14" fillId="0" borderId="0" xfId="0" applyFont="1"/>
    <xf numFmtId="2" fontId="6" fillId="4" borderId="3" xfId="0" applyNumberFormat="1" applyFont="1" applyFill="1" applyBorder="1" applyAlignment="1">
      <alignment wrapText="1"/>
    </xf>
    <xf numFmtId="0" fontId="4" fillId="0" borderId="0" xfId="0" applyFont="1"/>
    <xf numFmtId="0" fontId="4" fillId="14" borderId="0" xfId="0" applyFont="1" applyFill="1" applyAlignment="1">
      <alignment horizontal="center"/>
    </xf>
    <xf numFmtId="43" fontId="4" fillId="0" borderId="0" xfId="4" applyFont="1" applyAlignment="1">
      <alignment horizontal="right"/>
    </xf>
    <xf numFmtId="0" fontId="3" fillId="0" borderId="0" xfId="1" applyAlignment="1" applyProtection="1"/>
    <xf numFmtId="0" fontId="4" fillId="0" borderId="0" xfId="0" applyFont="1"/>
    <xf numFmtId="165" fontId="4" fillId="7" borderId="11" xfId="0" applyNumberFormat="1" applyFont="1" applyFill="1" applyBorder="1" applyAlignment="1">
      <alignment horizontal="right" vertical="center" wrapText="1"/>
    </xf>
    <xf numFmtId="165" fontId="4" fillId="7" borderId="12" xfId="0" applyNumberFormat="1" applyFont="1" applyFill="1" applyBorder="1" applyAlignment="1">
      <alignment horizontal="right" vertical="center" wrapText="1"/>
    </xf>
    <xf numFmtId="0" fontId="4" fillId="0" borderId="0" xfId="0" applyFont="1"/>
    <xf numFmtId="0" fontId="4" fillId="0" borderId="0" xfId="0" applyFont="1"/>
    <xf numFmtId="0" fontId="27" fillId="0" borderId="0" xfId="0" applyFont="1"/>
    <xf numFmtId="0" fontId="4" fillId="0" borderId="0" xfId="0" applyFont="1"/>
    <xf numFmtId="0" fontId="15" fillId="7" borderId="0" xfId="0" applyFont="1" applyFill="1" applyAlignment="1">
      <alignment horizontal="center" vertical="top" wrapText="1"/>
    </xf>
    <xf numFmtId="3" fontId="17" fillId="7" borderId="0" xfId="0" applyNumberFormat="1" applyFont="1" applyFill="1"/>
    <xf numFmtId="3" fontId="17" fillId="7" borderId="0" xfId="0" applyNumberFormat="1" applyFont="1" applyFill="1" applyBorder="1"/>
    <xf numFmtId="3" fontId="17" fillId="7" borderId="3" xfId="0" applyNumberFormat="1" applyFont="1" applyFill="1" applyBorder="1"/>
    <xf numFmtId="0" fontId="17" fillId="5" borderId="1" xfId="0" applyFont="1" applyFill="1" applyBorder="1" applyAlignment="1">
      <alignment wrapText="1"/>
    </xf>
    <xf numFmtId="3" fontId="17" fillId="0" borderId="0" xfId="0" applyNumberFormat="1" applyFont="1" applyFill="1"/>
    <xf numFmtId="3" fontId="17" fillId="0" borderId="3" xfId="0" applyNumberFormat="1" applyFont="1" applyFill="1" applyBorder="1"/>
    <xf numFmtId="2" fontId="4" fillId="0" borderId="0" xfId="0" applyNumberFormat="1" applyFont="1" applyAlignment="1">
      <alignment horizontal="left"/>
    </xf>
    <xf numFmtId="2" fontId="6" fillId="0" borderId="0" xfId="0" applyNumberFormat="1" applyFont="1" applyAlignment="1">
      <alignment horizontal="left"/>
    </xf>
    <xf numFmtId="2" fontId="4" fillId="0" borderId="0" xfId="0" applyNumberFormat="1" applyFont="1" applyBorder="1" applyAlignment="1">
      <alignment horizontal="center" wrapText="1"/>
    </xf>
    <xf numFmtId="0" fontId="17" fillId="5" borderId="1" xfId="0" applyFont="1" applyFill="1" applyBorder="1" applyAlignment="1">
      <alignment horizontal="left" vertical="top" wrapText="1"/>
    </xf>
    <xf numFmtId="2" fontId="37" fillId="0" borderId="0" xfId="0" applyNumberFormat="1" applyFont="1" applyAlignment="1">
      <alignment horizontal="center" wrapText="1"/>
    </xf>
    <xf numFmtId="3" fontId="38" fillId="0" borderId="0" xfId="0" applyNumberFormat="1" applyFont="1"/>
    <xf numFmtId="3" fontId="37" fillId="0" borderId="0" xfId="0" applyNumberFormat="1" applyFont="1"/>
    <xf numFmtId="4" fontId="37" fillId="0" borderId="0" xfId="0" applyNumberFormat="1" applyFont="1"/>
    <xf numFmtId="3" fontId="4" fillId="0" borderId="3" xfId="0" applyNumberFormat="1" applyFont="1" applyBorder="1" applyAlignment="1"/>
    <xf numFmtId="2" fontId="6" fillId="15" borderId="3" xfId="0" applyNumberFormat="1" applyFont="1" applyFill="1" applyBorder="1" applyAlignment="1">
      <alignment horizontal="center" wrapText="1"/>
    </xf>
    <xf numFmtId="2" fontId="6" fillId="16" borderId="3" xfId="0" applyNumberFormat="1" applyFont="1" applyFill="1" applyBorder="1" applyAlignment="1">
      <alignment horizontal="center" wrapText="1"/>
    </xf>
    <xf numFmtId="3" fontId="4" fillId="7" borderId="0" xfId="0" applyNumberFormat="1" applyFont="1" applyFill="1" applyAlignment="1"/>
    <xf numFmtId="0" fontId="4" fillId="0" borderId="0" xfId="0" applyFont="1"/>
    <xf numFmtId="0" fontId="14" fillId="0" borderId="0" xfId="0" applyFont="1"/>
    <xf numFmtId="4" fontId="6" fillId="0" borderId="3" xfId="0" applyNumberFormat="1" applyFont="1" applyBorder="1" applyAlignment="1">
      <alignment horizontal="center"/>
    </xf>
    <xf numFmtId="4" fontId="6" fillId="0" borderId="3" xfId="0" applyNumberFormat="1" applyFont="1" applyBorder="1"/>
    <xf numFmtId="4" fontId="4" fillId="7" borderId="0" xfId="0" applyNumberFormat="1" applyFont="1" applyFill="1" applyBorder="1"/>
    <xf numFmtId="0" fontId="6" fillId="0" borderId="3" xfId="0" applyFont="1" applyFill="1" applyBorder="1"/>
    <xf numFmtId="3" fontId="14" fillId="7" borderId="1" xfId="0" applyNumberFormat="1" applyFont="1" applyFill="1" applyBorder="1"/>
    <xf numFmtId="0" fontId="4" fillId="0" borderId="0" xfId="0" applyFont="1"/>
    <xf numFmtId="0" fontId="14" fillId="0" borderId="0" xfId="0" applyFont="1"/>
    <xf numFmtId="0" fontId="4" fillId="0" borderId="0" xfId="0" applyFont="1"/>
    <xf numFmtId="0" fontId="7" fillId="0" borderId="3" xfId="0" applyFont="1" applyBorder="1"/>
    <xf numFmtId="3" fontId="6" fillId="4" borderId="3" xfId="0" applyNumberFormat="1" applyFont="1" applyFill="1" applyBorder="1" applyAlignment="1">
      <alignment horizontal="center" wrapText="1"/>
    </xf>
    <xf numFmtId="0" fontId="14" fillId="0" borderId="0" xfId="0" applyFont="1"/>
    <xf numFmtId="0" fontId="4" fillId="0" borderId="0" xfId="0" applyFont="1"/>
    <xf numFmtId="0" fontId="4" fillId="0" borderId="0" xfId="0" applyFont="1"/>
    <xf numFmtId="3" fontId="10" fillId="0" borderId="3" xfId="0" applyNumberFormat="1" applyFont="1" applyBorder="1"/>
    <xf numFmtId="3" fontId="6" fillId="0" borderId="3" xfId="0" applyNumberFormat="1" applyFont="1" applyBorder="1"/>
    <xf numFmtId="3" fontId="6" fillId="0" borderId="0" xfId="0" applyNumberFormat="1" applyFont="1" applyFill="1" applyBorder="1"/>
    <xf numFmtId="3" fontId="6" fillId="0" borderId="0" xfId="0" applyNumberFormat="1" applyFont="1" applyFill="1"/>
    <xf numFmtId="4" fontId="4" fillId="0" borderId="0" xfId="0" applyNumberFormat="1" applyFont="1" applyFill="1"/>
    <xf numFmtId="0" fontId="14" fillId="0" borderId="0" xfId="0" applyFont="1"/>
    <xf numFmtId="0" fontId="4" fillId="0" borderId="0" xfId="0" applyFont="1"/>
    <xf numFmtId="4" fontId="6" fillId="0" borderId="3" xfId="0" applyNumberFormat="1" applyFont="1" applyFill="1" applyBorder="1"/>
    <xf numFmtId="4" fontId="6" fillId="0" borderId="0" xfId="0" applyNumberFormat="1" applyFont="1" applyFill="1"/>
    <xf numFmtId="3" fontId="17" fillId="0" borderId="0" xfId="4" applyNumberFormat="1" applyFont="1"/>
    <xf numFmtId="0" fontId="4" fillId="0" borderId="0" xfId="0" applyFont="1"/>
    <xf numFmtId="0" fontId="4" fillId="4" borderId="0" xfId="0" applyFont="1" applyFill="1"/>
    <xf numFmtId="0" fontId="39" fillId="0" borderId="0" xfId="0" applyFont="1" applyAlignment="1">
      <alignment horizontal="center" wrapText="1"/>
    </xf>
    <xf numFmtId="0" fontId="14" fillId="0" borderId="0" xfId="0" applyFont="1"/>
    <xf numFmtId="0" fontId="4" fillId="0" borderId="0" xfId="0" applyFont="1"/>
    <xf numFmtId="3" fontId="14" fillId="7" borderId="0" xfId="0" applyNumberFormat="1" applyFont="1" applyFill="1"/>
    <xf numFmtId="0" fontId="20" fillId="16" borderId="0" xfId="0" applyFont="1" applyFill="1" applyBorder="1"/>
    <xf numFmtId="0" fontId="20" fillId="15" borderId="0" xfId="0" applyFont="1" applyFill="1" applyBorder="1" applyAlignment="1">
      <alignment horizontal="left"/>
    </xf>
    <xf numFmtId="2" fontId="10" fillId="4" borderId="3" xfId="0" applyNumberFormat="1" applyFont="1" applyFill="1" applyBorder="1" applyAlignment="1">
      <alignment horizontal="center" wrapText="1"/>
    </xf>
    <xf numFmtId="2" fontId="6" fillId="4" borderId="3" xfId="0" applyNumberFormat="1" applyFont="1" applyFill="1" applyBorder="1" applyAlignment="1">
      <alignment horizontal="center" wrapText="1"/>
    </xf>
    <xf numFmtId="4" fontId="6" fillId="0" borderId="1" xfId="0" applyNumberFormat="1" applyFont="1" applyFill="1" applyBorder="1"/>
    <xf numFmtId="167" fontId="4" fillId="0" borderId="0" xfId="0" applyNumberFormat="1" applyFont="1"/>
    <xf numFmtId="0" fontId="14" fillId="0" borderId="0" xfId="0" applyFont="1"/>
    <xf numFmtId="0" fontId="4" fillId="0" borderId="0" xfId="0" applyFont="1"/>
    <xf numFmtId="2" fontId="15" fillId="4" borderId="3" xfId="0" applyNumberFormat="1" applyFont="1" applyFill="1" applyBorder="1" applyAlignment="1">
      <alignment horizontal="center" vertical="top" wrapText="1"/>
    </xf>
    <xf numFmtId="2" fontId="15" fillId="0" borderId="3" xfId="0" applyNumberFormat="1" applyFont="1" applyBorder="1" applyAlignment="1">
      <alignment horizontal="center" vertical="top" wrapText="1"/>
    </xf>
    <xf numFmtId="0" fontId="17" fillId="0" borderId="0" xfId="0" applyFont="1" applyAlignment="1">
      <alignment horizontal="center" vertical="top" wrapText="1"/>
    </xf>
    <xf numFmtId="0" fontId="14" fillId="0" borderId="0" xfId="0" applyFont="1"/>
    <xf numFmtId="0" fontId="4" fillId="0" borderId="0" xfId="0" applyFont="1"/>
    <xf numFmtId="0" fontId="14" fillId="0" borderId="0" xfId="0" applyFont="1"/>
    <xf numFmtId="0" fontId="4" fillId="0" borderId="0" xfId="0" applyFont="1"/>
    <xf numFmtId="0" fontId="6" fillId="0" borderId="3" xfId="0" applyFont="1" applyFill="1" applyBorder="1" applyAlignment="1">
      <alignment horizontal="center" wrapText="1"/>
    </xf>
    <xf numFmtId="0" fontId="4" fillId="0" borderId="0" xfId="0" applyFont="1" applyFill="1" applyAlignment="1">
      <alignment wrapText="1"/>
    </xf>
    <xf numFmtId="0" fontId="40" fillId="16" borderId="0" xfId="0" applyFont="1" applyFill="1" applyAlignment="1">
      <alignment horizontal="justify" vertical="center" wrapText="1"/>
    </xf>
    <xf numFmtId="0" fontId="6" fillId="4" borderId="3" xfId="0" applyFont="1" applyFill="1" applyBorder="1" applyAlignment="1">
      <alignment horizontal="center" wrapText="1"/>
    </xf>
    <xf numFmtId="0" fontId="4" fillId="0" borderId="0" xfId="0" applyFont="1" applyFill="1" applyAlignment="1">
      <alignment horizontal="center" wrapText="1"/>
    </xf>
    <xf numFmtId="168" fontId="4" fillId="0" borderId="0" xfId="0" applyNumberFormat="1" applyFont="1" applyFill="1"/>
    <xf numFmtId="3" fontId="42" fillId="0" borderId="0" xfId="0" applyNumberFormat="1" applyFont="1" applyAlignment="1">
      <alignment horizontal="center" wrapText="1"/>
    </xf>
    <xf numFmtId="3" fontId="42" fillId="0" borderId="3" xfId="0" applyNumberFormat="1" applyFont="1" applyBorder="1" applyAlignment="1">
      <alignment horizontal="center" wrapText="1"/>
    </xf>
    <xf numFmtId="0" fontId="43" fillId="0" borderId="0" xfId="0" applyFont="1"/>
    <xf numFmtId="0" fontId="14" fillId="0" borderId="0" xfId="0" applyFont="1"/>
    <xf numFmtId="0" fontId="4" fillId="0" borderId="0" xfId="0" applyFont="1"/>
    <xf numFmtId="0" fontId="14" fillId="0" borderId="0" xfId="0" applyFont="1"/>
    <xf numFmtId="0" fontId="4" fillId="0" borderId="0" xfId="0" applyFont="1"/>
    <xf numFmtId="0" fontId="4" fillId="4" borderId="8" xfId="0" applyFont="1" applyFill="1" applyBorder="1"/>
    <xf numFmtId="0" fontId="4" fillId="4" borderId="6" xfId="0" applyFont="1" applyFill="1" applyBorder="1"/>
    <xf numFmtId="0" fontId="4" fillId="4" borderId="2" xfId="0" applyFont="1" applyFill="1" applyBorder="1"/>
    <xf numFmtId="0" fontId="24" fillId="4" borderId="4" xfId="2" applyFont="1" applyFill="1" applyBorder="1" applyAlignment="1">
      <alignment horizontal="center" vertical="center" wrapText="1"/>
    </xf>
    <xf numFmtId="0" fontId="4" fillId="0" borderId="0" xfId="0" applyFont="1"/>
    <xf numFmtId="0" fontId="5" fillId="0" borderId="0" xfId="3" applyFont="1"/>
    <xf numFmtId="0" fontId="11" fillId="0" borderId="0" xfId="0" applyFont="1" applyAlignment="1">
      <alignment horizontal="left" wrapText="1"/>
    </xf>
    <xf numFmtId="0" fontId="4" fillId="0" borderId="0" xfId="0" applyFont="1" applyAlignment="1">
      <alignment horizontal="left" wrapText="1"/>
    </xf>
    <xf numFmtId="0" fontId="6" fillId="0" borderId="0" xfId="0" applyFont="1" applyAlignment="1">
      <alignment horizontal="left"/>
    </xf>
    <xf numFmtId="0" fontId="4" fillId="0" borderId="0" xfId="0" applyFont="1" applyAlignment="1">
      <alignment horizontal="left"/>
    </xf>
    <xf numFmtId="0" fontId="4" fillId="0" borderId="0" xfId="0" applyFont="1" applyFill="1" applyAlignment="1">
      <alignment horizontal="left"/>
    </xf>
    <xf numFmtId="0" fontId="30" fillId="0" borderId="0" xfId="0" applyFont="1" applyAlignment="1">
      <alignment horizontal="center" wrapText="1"/>
    </xf>
    <xf numFmtId="4" fontId="26" fillId="12" borderId="0" xfId="2" applyNumberFormat="1" applyFont="1" applyFill="1"/>
    <xf numFmtId="43" fontId="4" fillId="0" borderId="1" xfId="4" applyNumberFormat="1" applyFont="1" applyBorder="1"/>
    <xf numFmtId="0" fontId="4" fillId="0" borderId="1" xfId="0" applyFont="1" applyFill="1" applyBorder="1"/>
    <xf numFmtId="0" fontId="6" fillId="0" borderId="1" xfId="0" applyFont="1" applyBorder="1"/>
    <xf numFmtId="0" fontId="4" fillId="0" borderId="0" xfId="0" applyFont="1"/>
    <xf numFmtId="0" fontId="6" fillId="16" borderId="1" xfId="0" applyFont="1" applyFill="1" applyBorder="1" applyAlignment="1">
      <alignment wrapText="1"/>
    </xf>
    <xf numFmtId="0" fontId="6" fillId="16" borderId="1" xfId="0" applyFont="1" applyFill="1" applyBorder="1"/>
    <xf numFmtId="0" fontId="14" fillId="0" borderId="0" xfId="0" applyFont="1"/>
    <xf numFmtId="0" fontId="4" fillId="0" borderId="0" xfId="0" applyFont="1"/>
    <xf numFmtId="0" fontId="6" fillId="0" borderId="0" xfId="0" applyFont="1" applyFill="1" applyBorder="1"/>
    <xf numFmtId="43" fontId="4" fillId="0" borderId="0" xfId="4" applyNumberFormat="1" applyFont="1" applyFill="1" applyBorder="1"/>
    <xf numFmtId="0" fontId="21" fillId="0" borderId="0" xfId="0" applyFont="1"/>
    <xf numFmtId="0" fontId="14" fillId="0" borderId="0" xfId="0" applyFont="1"/>
    <xf numFmtId="0" fontId="4" fillId="0" borderId="0" xfId="0" applyFont="1"/>
    <xf numFmtId="0" fontId="14" fillId="0" borderId="0" xfId="0" applyFont="1"/>
    <xf numFmtId="0" fontId="4" fillId="0" borderId="0" xfId="0" applyFont="1"/>
    <xf numFmtId="3" fontId="10" fillId="4" borderId="3" xfId="0" applyNumberFormat="1" applyFont="1" applyFill="1" applyBorder="1" applyAlignment="1">
      <alignment horizontal="center" wrapText="1"/>
    </xf>
    <xf numFmtId="0" fontId="4" fillId="4" borderId="3" xfId="0" applyFont="1" applyFill="1" applyBorder="1"/>
    <xf numFmtId="3" fontId="6" fillId="4" borderId="0" xfId="0" applyNumberFormat="1" applyFont="1" applyFill="1"/>
    <xf numFmtId="0" fontId="6" fillId="4" borderId="7" xfId="0" applyFont="1" applyFill="1" applyBorder="1" applyAlignment="1">
      <alignment wrapText="1"/>
    </xf>
    <xf numFmtId="0" fontId="6" fillId="4" borderId="3" xfId="0" applyFont="1" applyFill="1" applyBorder="1" applyAlignment="1">
      <alignment wrapText="1"/>
    </xf>
    <xf numFmtId="3" fontId="14" fillId="4" borderId="3" xfId="0" applyNumberFormat="1" applyFont="1" applyFill="1" applyBorder="1" applyAlignment="1">
      <alignment horizontal="center" wrapText="1"/>
    </xf>
    <xf numFmtId="3" fontId="5" fillId="10" borderId="0" xfId="0" applyNumberFormat="1" applyFont="1" applyFill="1"/>
    <xf numFmtId="0" fontId="14" fillId="0" borderId="0" xfId="0" applyFont="1"/>
    <xf numFmtId="0" fontId="4" fillId="0" borderId="0" xfId="0" applyFont="1"/>
    <xf numFmtId="0" fontId="14" fillId="0" borderId="0" xfId="0" applyFont="1"/>
    <xf numFmtId="0" fontId="4" fillId="0" borderId="0" xfId="0" applyFont="1"/>
    <xf numFmtId="0" fontId="44" fillId="0" borderId="0" xfId="1" applyFont="1" applyAlignment="1" applyProtection="1"/>
    <xf numFmtId="0" fontId="6" fillId="4" borderId="3" xfId="0" applyFont="1" applyFill="1" applyBorder="1"/>
    <xf numFmtId="0" fontId="4" fillId="0" borderId="0" xfId="0" applyFont="1"/>
    <xf numFmtId="0" fontId="4" fillId="0" borderId="0" xfId="1" applyNumberFormat="1" applyFont="1" applyAlignment="1" applyProtection="1">
      <alignment vertical="center"/>
    </xf>
    <xf numFmtId="0" fontId="14" fillId="0" borderId="0" xfId="0" applyFont="1"/>
    <xf numFmtId="0" fontId="4" fillId="0" borderId="0" xfId="0" applyFont="1"/>
    <xf numFmtId="3" fontId="45" fillId="0" borderId="0" xfId="0" applyNumberFormat="1" applyFont="1" applyFill="1" applyBorder="1" applyAlignment="1">
      <alignment vertical="center"/>
    </xf>
    <xf numFmtId="3" fontId="45" fillId="0" borderId="13" xfId="0" applyNumberFormat="1" applyFont="1" applyFill="1" applyBorder="1" applyAlignment="1">
      <alignment vertical="center"/>
    </xf>
    <xf numFmtId="0" fontId="4" fillId="0" borderId="0" xfId="0" applyFont="1"/>
    <xf numFmtId="0" fontId="6" fillId="0" borderId="1" xfId="0" applyFont="1" applyBorder="1" applyAlignment="1">
      <alignment horizontal="center"/>
    </xf>
    <xf numFmtId="0" fontId="6" fillId="0" borderId="14" xfId="0" applyFont="1" applyBorder="1" applyAlignment="1">
      <alignment horizontal="center"/>
    </xf>
    <xf numFmtId="0" fontId="6" fillId="0" borderId="0" xfId="0" applyFont="1" applyAlignment="1">
      <alignment horizontal="center"/>
    </xf>
    <xf numFmtId="0" fontId="4" fillId="7" borderId="1" xfId="0" applyFont="1" applyFill="1" applyBorder="1"/>
    <xf numFmtId="0" fontId="4" fillId="0" borderId="0" xfId="0" applyFont="1"/>
    <xf numFmtId="0" fontId="4" fillId="0" borderId="0" xfId="0" applyFont="1"/>
    <xf numFmtId="0" fontId="46" fillId="0" borderId="0" xfId="0" applyFont="1" applyAlignment="1">
      <alignment horizontal="left" vertical="top"/>
    </xf>
    <xf numFmtId="0" fontId="47" fillId="0" borderId="0" xfId="0" applyFont="1" applyAlignment="1">
      <alignment horizontal="left" vertical="top"/>
    </xf>
    <xf numFmtId="3" fontId="6" fillId="0" borderId="0" xfId="0" applyNumberFormat="1" applyFont="1" applyAlignment="1">
      <alignment horizontal="left"/>
    </xf>
    <xf numFmtId="0" fontId="48" fillId="0" borderId="0" xfId="0" applyFont="1" applyAlignment="1">
      <alignment wrapText="1"/>
    </xf>
    <xf numFmtId="0" fontId="14" fillId="0" borderId="0" xfId="0" applyFont="1"/>
    <xf numFmtId="0" fontId="4" fillId="0" borderId="0" xfId="0" applyFont="1"/>
    <xf numFmtId="0" fontId="4" fillId="4" borderId="0" xfId="0" applyFont="1" applyFill="1" applyBorder="1"/>
    <xf numFmtId="0" fontId="6" fillId="4" borderId="1" xfId="0" applyFont="1" applyFill="1" applyBorder="1" applyAlignment="1">
      <alignment horizontal="center"/>
    </xf>
    <xf numFmtId="0" fontId="6" fillId="4" borderId="14" xfId="0" applyFont="1" applyFill="1" applyBorder="1" applyAlignment="1">
      <alignment horizontal="center"/>
    </xf>
    <xf numFmtId="0" fontId="4" fillId="0" borderId="0" xfId="0" applyFont="1"/>
    <xf numFmtId="3" fontId="17" fillId="0" borderId="0" xfId="0" applyNumberFormat="1" applyFont="1" applyFill="1" applyBorder="1" applyAlignment="1">
      <alignment horizontal="right" vertical="center"/>
    </xf>
    <xf numFmtId="0" fontId="4" fillId="0" borderId="0" xfId="0" applyFont="1"/>
    <xf numFmtId="0" fontId="4" fillId="0" borderId="0" xfId="0" applyFont="1"/>
    <xf numFmtId="0" fontId="4" fillId="0" borderId="0" xfId="0" applyFont="1"/>
    <xf numFmtId="0" fontId="4" fillId="0" borderId="0" xfId="0" applyFont="1" applyFill="1" applyBorder="1" applyAlignment="1">
      <alignment horizontal="center"/>
    </xf>
    <xf numFmtId="0" fontId="6" fillId="4" borderId="14" xfId="0" applyFont="1" applyFill="1" applyBorder="1"/>
    <xf numFmtId="3" fontId="4" fillId="0" borderId="1" xfId="0" applyNumberFormat="1" applyFont="1" applyFill="1" applyBorder="1"/>
    <xf numFmtId="0" fontId="4" fillId="0" borderId="0" xfId="0" applyFont="1"/>
    <xf numFmtId="0" fontId="4" fillId="0" borderId="0" xfId="0" applyFont="1"/>
    <xf numFmtId="3" fontId="6" fillId="17" borderId="0" xfId="0" applyNumberFormat="1" applyFont="1" applyFill="1"/>
    <xf numFmtId="169" fontId="14" fillId="0" borderId="3" xfId="0" applyNumberFormat="1" applyFont="1" applyBorder="1"/>
    <xf numFmtId="3" fontId="10" fillId="0" borderId="3" xfId="0" applyNumberFormat="1" applyFont="1" applyFill="1" applyBorder="1" applyAlignment="1">
      <alignment horizontal="center" wrapText="1"/>
    </xf>
    <xf numFmtId="165" fontId="4" fillId="0" borderId="3" xfId="0" applyNumberFormat="1" applyFont="1" applyBorder="1"/>
    <xf numFmtId="43" fontId="4" fillId="0" borderId="0" xfId="0" applyNumberFormat="1" applyFont="1"/>
    <xf numFmtId="0" fontId="4" fillId="0" borderId="0" xfId="0" applyFont="1"/>
    <xf numFmtId="0" fontId="4" fillId="0" borderId="0" xfId="0" applyFont="1"/>
    <xf numFmtId="0" fontId="17" fillId="0" borderId="0" xfId="0" applyFont="1" applyFill="1"/>
    <xf numFmtId="0" fontId="49" fillId="0" borderId="0" xfId="1" applyFont="1" applyFill="1" applyAlignment="1" applyProtection="1"/>
    <xf numFmtId="0" fontId="4" fillId="0" borderId="0" xfId="0" applyFont="1"/>
    <xf numFmtId="3" fontId="35" fillId="4" borderId="3" xfId="0" applyNumberFormat="1" applyFont="1" applyFill="1" applyBorder="1" applyAlignment="1">
      <alignment horizontal="center" vertical="top" wrapText="1"/>
    </xf>
    <xf numFmtId="0" fontId="14" fillId="0" borderId="0" xfId="0" applyFont="1"/>
    <xf numFmtId="0" fontId="4" fillId="0" borderId="0" xfId="0" applyFont="1"/>
    <xf numFmtId="0" fontId="17" fillId="5" borderId="1" xfId="0" applyFont="1" applyFill="1" applyBorder="1" applyAlignment="1">
      <alignment horizontal="left"/>
    </xf>
    <xf numFmtId="0" fontId="4" fillId="18" borderId="1" xfId="0" applyFont="1" applyFill="1" applyBorder="1" applyAlignment="1">
      <alignment wrapText="1"/>
    </xf>
    <xf numFmtId="0" fontId="3" fillId="0" borderId="0" xfId="1" applyAlignment="1" applyProtection="1">
      <alignment horizontal="left" vertical="center"/>
    </xf>
    <xf numFmtId="0" fontId="4" fillId="0" borderId="0" xfId="0" applyFont="1"/>
    <xf numFmtId="3" fontId="10" fillId="19" borderId="3" xfId="0" applyNumberFormat="1" applyFont="1" applyFill="1" applyBorder="1" applyAlignment="1">
      <alignment horizontal="center" wrapText="1"/>
    </xf>
    <xf numFmtId="0" fontId="15" fillId="19" borderId="3" xfId="0" applyFont="1" applyFill="1" applyBorder="1" applyAlignment="1">
      <alignment horizontal="center" vertical="top" wrapText="1"/>
    </xf>
    <xf numFmtId="3" fontId="15" fillId="19" borderId="3" xfId="0" applyNumberFormat="1" applyFont="1" applyFill="1" applyBorder="1" applyAlignment="1">
      <alignment horizontal="center" vertical="top" wrapText="1"/>
    </xf>
    <xf numFmtId="0" fontId="6" fillId="19" borderId="3" xfId="0" applyFont="1" applyFill="1" applyBorder="1" applyAlignment="1">
      <alignment wrapText="1"/>
    </xf>
    <xf numFmtId="0" fontId="6" fillId="19" borderId="7" xfId="0" applyFont="1" applyFill="1" applyBorder="1"/>
    <xf numFmtId="170" fontId="4" fillId="0" borderId="0" xfId="4" applyNumberFormat="1" applyFont="1"/>
    <xf numFmtId="0" fontId="14" fillId="0" borderId="0" xfId="0" applyFont="1"/>
    <xf numFmtId="0" fontId="4" fillId="0" borderId="0" xfId="0" applyFont="1"/>
    <xf numFmtId="0" fontId="50" fillId="0" borderId="3" xfId="0" applyFont="1" applyBorder="1"/>
    <xf numFmtId="3" fontId="51" fillId="0" borderId="0" xfId="0" applyNumberFormat="1" applyFont="1"/>
    <xf numFmtId="3" fontId="52" fillId="0" borderId="0" xfId="0" applyNumberFormat="1" applyFont="1"/>
    <xf numFmtId="0" fontId="51" fillId="7" borderId="0" xfId="0" applyFont="1" applyFill="1"/>
    <xf numFmtId="3" fontId="51" fillId="0" borderId="3" xfId="0" applyNumberFormat="1" applyFont="1" applyBorder="1"/>
    <xf numFmtId="0" fontId="51" fillId="0" borderId="0" xfId="0" applyFont="1"/>
    <xf numFmtId="0" fontId="53" fillId="0" borderId="0" xfId="0" applyFont="1"/>
    <xf numFmtId="0" fontId="54" fillId="0" borderId="0" xfId="0" applyFont="1" applyAlignment="1">
      <alignment vertical="center"/>
    </xf>
    <xf numFmtId="0" fontId="52" fillId="0" borderId="0" xfId="0" applyFont="1"/>
    <xf numFmtId="0" fontId="51" fillId="9" borderId="1" xfId="0" applyFont="1" applyFill="1" applyBorder="1"/>
    <xf numFmtId="0" fontId="51" fillId="6" borderId="1" xfId="0" applyFont="1" applyFill="1" applyBorder="1"/>
    <xf numFmtId="3" fontId="53" fillId="0" borderId="0" xfId="0" applyNumberFormat="1" applyFont="1" applyAlignment="1">
      <alignment horizontal="center" wrapText="1"/>
    </xf>
    <xf numFmtId="3" fontId="50" fillId="0" borderId="3" xfId="0" applyNumberFormat="1" applyFont="1" applyBorder="1" applyAlignment="1">
      <alignment horizontal="center" wrapText="1"/>
    </xf>
    <xf numFmtId="4" fontId="51" fillId="0" borderId="0" xfId="0" applyNumberFormat="1" applyFont="1"/>
    <xf numFmtId="0" fontId="51" fillId="0" borderId="0" xfId="0" applyFont="1" applyBorder="1"/>
    <xf numFmtId="3" fontId="51" fillId="0" borderId="0" xfId="0" applyNumberFormat="1" applyFont="1" applyBorder="1"/>
    <xf numFmtId="4" fontId="51" fillId="0" borderId="0" xfId="0" applyNumberFormat="1" applyFont="1" applyBorder="1"/>
    <xf numFmtId="0" fontId="53" fillId="0" borderId="3" xfId="0" applyFont="1" applyBorder="1"/>
    <xf numFmtId="3" fontId="53" fillId="0" borderId="3" xfId="0" applyNumberFormat="1" applyFont="1" applyBorder="1"/>
    <xf numFmtId="4" fontId="53" fillId="0" borderId="3" xfId="0" applyNumberFormat="1" applyFont="1" applyBorder="1"/>
    <xf numFmtId="3" fontId="52" fillId="0" borderId="3" xfId="0" applyNumberFormat="1" applyFont="1" applyBorder="1" applyAlignment="1">
      <alignment horizontal="center" wrapText="1"/>
    </xf>
    <xf numFmtId="0" fontId="52" fillId="4" borderId="3" xfId="0" applyFont="1" applyFill="1" applyBorder="1" applyAlignment="1">
      <alignment wrapText="1"/>
    </xf>
    <xf numFmtId="3" fontId="51" fillId="0" borderId="0" xfId="0" applyNumberFormat="1" applyFont="1" applyAlignment="1"/>
    <xf numFmtId="3" fontId="51" fillId="7" borderId="0" xfId="0" applyNumberFormat="1" applyFont="1" applyFill="1"/>
    <xf numFmtId="3" fontId="50" fillId="0" borderId="3" xfId="0" applyNumberFormat="1" applyFont="1" applyBorder="1"/>
    <xf numFmtId="3" fontId="52" fillId="0" borderId="3" xfId="0" applyNumberFormat="1" applyFont="1" applyBorder="1"/>
    <xf numFmtId="0" fontId="17" fillId="7" borderId="0" xfId="0" applyFont="1" applyFill="1"/>
    <xf numFmtId="0" fontId="52" fillId="0" borderId="3" xfId="0" applyFont="1" applyBorder="1"/>
    <xf numFmtId="0" fontId="52" fillId="0" borderId="3" xfId="0" applyFont="1" applyBorder="1" applyAlignment="1">
      <alignment wrapText="1"/>
    </xf>
    <xf numFmtId="0" fontId="55" fillId="0" borderId="0" xfId="1" applyFont="1" applyAlignment="1" applyProtection="1"/>
    <xf numFmtId="0" fontId="6" fillId="19" borderId="3" xfId="0" applyFont="1" applyFill="1" applyBorder="1" applyAlignment="1">
      <alignment horizontal="center" wrapText="1"/>
    </xf>
    <xf numFmtId="3" fontId="4" fillId="19" borderId="0" xfId="0" applyNumberFormat="1" applyFont="1" applyFill="1"/>
    <xf numFmtId="0" fontId="4" fillId="0" borderId="0" xfId="0" applyFont="1"/>
    <xf numFmtId="0" fontId="4" fillId="0" borderId="0" xfId="0" applyFont="1"/>
    <xf numFmtId="3" fontId="50" fillId="19" borderId="3" xfId="0" applyNumberFormat="1" applyFont="1" applyFill="1" applyBorder="1" applyAlignment="1">
      <alignment horizontal="center" wrapText="1"/>
    </xf>
    <xf numFmtId="0" fontId="4" fillId="0" borderId="0" xfId="0" applyFont="1"/>
    <xf numFmtId="0" fontId="4" fillId="0" borderId="0" xfId="0" applyFont="1"/>
    <xf numFmtId="0" fontId="4" fillId="11" borderId="0" xfId="0" applyFont="1" applyFill="1" applyAlignment="1">
      <alignment wrapText="1"/>
    </xf>
    <xf numFmtId="0" fontId="4" fillId="11" borderId="1" xfId="0" applyFont="1" applyFill="1" applyBorder="1" applyAlignment="1">
      <alignment wrapText="1"/>
    </xf>
    <xf numFmtId="3" fontId="53" fillId="19" borderId="0" xfId="0" applyNumberFormat="1" applyFont="1" applyFill="1"/>
    <xf numFmtId="3" fontId="34" fillId="0" borderId="1" xfId="0" applyNumberFormat="1" applyFont="1" applyFill="1" applyBorder="1"/>
    <xf numFmtId="0" fontId="4" fillId="0" borderId="1" xfId="0" applyFont="1" applyBorder="1"/>
    <xf numFmtId="43" fontId="4" fillId="0" borderId="1" xfId="4" applyFont="1" applyBorder="1" applyAlignment="1">
      <alignment horizontal="right"/>
    </xf>
    <xf numFmtId="0" fontId="4" fillId="19" borderId="15" xfId="0" applyFont="1" applyFill="1" applyBorder="1" applyAlignment="1">
      <alignment wrapText="1"/>
    </xf>
    <xf numFmtId="0" fontId="4" fillId="4" borderId="8" xfId="0" applyFont="1" applyFill="1" applyBorder="1" applyAlignment="1">
      <alignment wrapText="1"/>
    </xf>
    <xf numFmtId="0" fontId="51" fillId="13" borderId="1" xfId="0" applyFont="1" applyFill="1" applyBorder="1"/>
    <xf numFmtId="0" fontId="4" fillId="0" borderId="0" xfId="0" applyFont="1"/>
    <xf numFmtId="3" fontId="14" fillId="19" borderId="3" xfId="0" applyNumberFormat="1" applyFont="1" applyFill="1" applyBorder="1" applyAlignment="1">
      <alignment horizontal="center" wrapText="1"/>
    </xf>
    <xf numFmtId="0" fontId="4" fillId="0" borderId="0" xfId="0" applyFont="1"/>
    <xf numFmtId="0" fontId="17" fillId="11" borderId="1" xfId="0" applyFont="1" applyFill="1" applyBorder="1" applyAlignment="1">
      <alignment wrapText="1"/>
    </xf>
    <xf numFmtId="0" fontId="56" fillId="0" borderId="0" xfId="1" applyFont="1" applyAlignment="1" applyProtection="1">
      <alignment horizontal="left" vertical="center"/>
    </xf>
    <xf numFmtId="0" fontId="57" fillId="0" borderId="0" xfId="1" applyFont="1" applyAlignment="1" applyProtection="1"/>
    <xf numFmtId="3" fontId="59" fillId="0" borderId="0" xfId="0" applyNumberFormat="1" applyFont="1"/>
    <xf numFmtId="3" fontId="60" fillId="0" borderId="0" xfId="0" applyNumberFormat="1" applyFont="1" applyAlignment="1">
      <alignment horizontal="left"/>
    </xf>
    <xf numFmtId="3" fontId="60" fillId="0" borderId="0" xfId="0" applyNumberFormat="1" applyFont="1" applyAlignment="1">
      <alignment horizontal="left" wrapText="1"/>
    </xf>
    <xf numFmtId="0" fontId="61" fillId="0" borderId="0" xfId="0" applyFont="1" applyAlignment="1">
      <alignment horizontal="left" wrapText="1"/>
    </xf>
    <xf numFmtId="0" fontId="14" fillId="0" borderId="0" xfId="0" applyFont="1"/>
    <xf numFmtId="0" fontId="7" fillId="0" borderId="0" xfId="0" applyFont="1" applyAlignment="1">
      <alignment vertical="center"/>
    </xf>
    <xf numFmtId="0" fontId="4" fillId="0" borderId="0" xfId="0" applyFont="1"/>
  </cellXfs>
  <cellStyles count="6">
    <cellStyle name="Hipervínculo" xfId="1" builtinId="8"/>
    <cellStyle name="Millares" xfId="4" builtinId="3"/>
    <cellStyle name="Normal" xfId="0" builtinId="0"/>
    <cellStyle name="Normal 2" xfId="3"/>
    <cellStyle name="Normal 2 2" xfId="2"/>
    <cellStyle name="Normal 3" xf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xdr:col>
      <xdr:colOff>6029325</xdr:colOff>
      <xdr:row>49</xdr:row>
      <xdr:rowOff>95250</xdr:rowOff>
    </xdr:from>
    <xdr:ext cx="184731" cy="264560"/>
    <xdr:sp macro="" textlink="">
      <xdr:nvSpPr>
        <xdr:cNvPr id="2" name="1 CuadroTexto"/>
        <xdr:cNvSpPr txBox="1"/>
      </xdr:nvSpPr>
      <xdr:spPr>
        <a:xfrm>
          <a:off x="6886575" y="898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minhap.gob.es/Documentacion/Publico/PortalVarios/FinanciacionTerritorial/Autonomica/LasHaciendasAuton&#243;micasEnCifras2012.pdf%20%20(cuadro%2011)" TargetMode="External"/><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minhap.gob.es/es-ES/Areas%20Tematicas/Impuestos/Direccion%20General%20de%20Tributos/Paginas/Estadisticas_Recaudacion.aspx" TargetMode="External"/><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 Id="rId4"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gobiernodecanarias.org/hacienda/intervencion/servicios/cuenta_general/"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minhap.gob.es/es-ES/Areas%20Tematicas/Financiacion%20Autonomica/Paginas/Informes%20financiacion%20comunidades%20autonomas2.aspx"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serviciosweb.meh.es/apps/EntidadesLocales/" TargetMode="External"/></Relationships>
</file>

<file path=xl/worksheets/_rels/sheet36.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38.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0.xml.rels><?xml version="1.0" encoding="UTF-8" standalone="yes"?>
<Relationships xmlns="http://schemas.openxmlformats.org/package/2006/relationships"><Relationship Id="rId3" Type="http://schemas.openxmlformats.org/officeDocument/2006/relationships/hyperlink" Target="http://www.agenciatributaria.es/static_files/AEAT/Aduanas/Contenidos_Privados/Impuestos_especiales/Estudio_relativo_2013/4HIDR.pdf&#160;%20(p&#225;g.13)" TargetMode="External"/><Relationship Id="rId2" Type="http://schemas.openxmlformats.org/officeDocument/2006/relationships/hyperlink" Target="http://www.agenciatributaria.es/static_files/AEAT/Aduanas/Contenidos_Privados/Impuestos_especiales/Estudio_relativo_2013/10ANEX.pdf" TargetMode="External"/><Relationship Id="rId1" Type="http://schemas.openxmlformats.org/officeDocument/2006/relationships/hyperlink" Target="http://www.minhap.gob.es/es-ES/Areas%20Tematicas/Impuestos/Direccion%20General%20de%20Tributos/Paginas/Estadisticas_Recaudacion.aspx" TargetMode="External"/><Relationship Id="rId4"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2.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3.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4.xml.rels><?xml version="1.0" encoding="UTF-8" standalone="yes"?>
<Relationships xmlns="http://schemas.openxmlformats.org/package/2006/relationships"><Relationship Id="rId3" Type="http://schemas.openxmlformats.org/officeDocument/2006/relationships/hyperlink" Target="http://www.cores.es/es/estadisticas" TargetMode="External"/><Relationship Id="rId2" Type="http://schemas.openxmlformats.org/officeDocument/2006/relationships/hyperlink" Target="http://www.minhap.gob.es/es-ES/Areas%20Tematicas/Impuestos/Direccion%20General%20de%20Tributos/Paginas/Estadisticas_Recaudacion.aspx" TargetMode="External"/><Relationship Id="rId1" Type="http://schemas.openxmlformats.org/officeDocument/2006/relationships/hyperlink" Target="http://www.minhap.gob.es/es-ES/Areas%20Tematicas/Impuestos/Direccion%20General%20de%20Tributos/Paginas/Estadisticas_Recaudacion.aspx" TargetMode="External"/><Relationship Id="rId4" Type="http://schemas.openxmlformats.org/officeDocument/2006/relationships/printerSettings" Target="../printerSettings/printerSettings23.bin"/></Relationships>
</file>

<file path=xl/worksheets/_rels/sheet45.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6.xml.rels><?xml version="1.0" encoding="UTF-8" standalone="yes"?>
<Relationships xmlns="http://schemas.openxmlformats.org/package/2006/relationships"><Relationship Id="rId2" Type="http://schemas.openxmlformats.org/officeDocument/2006/relationships/hyperlink" Target="http://www.ordenacionjuego.es/es/estudios-informes" TargetMode="External"/><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www.igae.pap.meh.es/sitios/igae/es-ES/EjecucionPresupuestaria/Documents/LIQUIDACION%20ESTADO_2013%20(INTERNET).pdf" TargetMode="External"/><Relationship Id="rId1" Type="http://schemas.openxmlformats.org/officeDocument/2006/relationships/hyperlink" Target="http://www.igae.pap.meh.es/sitios/igae/es-ES/EjecucionPresupuestaria/Documents/LIQUIDACION%20ESTADO_2013%20(INTERNET).pdf"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www.igae.pap.minhap.gob.es/sitios/igae/es-ES/EjecucionPresupuestaria/Paginas/ialiquidacionestado.aspx"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60.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61.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RecaudacionyEstadisticadelSistemaTributarioEspa%25C3%25B1ol2000-2010.aspx" TargetMode="External"/></Relationships>
</file>

<file path=xl/worksheets/_rels/sheet62.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64.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www.gobiernodecanarias.org/hacienda/media/intervencion/Publicaciones/CGCAC/2013/1.COMUNIDAD%20AUTONOMA/D6101537.pdf" TargetMode="External"/><Relationship Id="rId1" Type="http://schemas.openxmlformats.org/officeDocument/2006/relationships/hyperlink" Target="http://www.minhap.gob.es/es-ES/Areas%20Tematicas/Financiacion%20Autonomica/Paginas/haciendas%202005.aspx"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www.seap.minhap.gob.es/web/publicaciones/centro_de_publicaciones_de_la_sgt/Periodicas.html" TargetMode="External"/></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19"/>
  <sheetViews>
    <sheetView tabSelected="1" topLeftCell="B1" zoomScaleNormal="100" workbookViewId="0">
      <pane ySplit="6" topLeftCell="A34" activePane="bottomLeft" state="frozen"/>
      <selection pane="bottomLeft" activeCell="C52" sqref="C52"/>
    </sheetView>
  </sheetViews>
  <sheetFormatPr baseColWidth="10" defaultColWidth="11" defaultRowHeight="12.75"/>
  <cols>
    <col min="1" max="1" width="5.125" style="36" bestFit="1" customWidth="1"/>
    <col min="2" max="2" width="6.125" style="231" bestFit="1" customWidth="1"/>
    <col min="3" max="3" width="82.625" style="19" customWidth="1"/>
    <col min="4" max="4" width="10.25" style="231" customWidth="1"/>
    <col min="5" max="5" width="66.875" style="278" customWidth="1"/>
    <col min="6" max="16384" width="11" style="231"/>
  </cols>
  <sheetData>
    <row r="1" spans="2:7">
      <c r="C1" s="257"/>
      <c r="E1" s="231"/>
    </row>
    <row r="2" spans="2:7">
      <c r="E2" s="231"/>
    </row>
    <row r="3" spans="2:7" ht="18.75">
      <c r="C3" s="326" t="s">
        <v>293</v>
      </c>
      <c r="E3" s="231"/>
    </row>
    <row r="4" spans="2:7">
      <c r="D4" s="231" t="s">
        <v>6</v>
      </c>
      <c r="E4" s="231"/>
    </row>
    <row r="5" spans="2:7">
      <c r="D5" s="13"/>
      <c r="E5" s="231"/>
    </row>
    <row r="6" spans="2:7" ht="31.5">
      <c r="C6" s="237" t="s">
        <v>294</v>
      </c>
      <c r="D6" s="280" t="s">
        <v>41</v>
      </c>
      <c r="E6" s="280" t="s">
        <v>730</v>
      </c>
    </row>
    <row r="7" spans="2:7" ht="15.75">
      <c r="C7" s="6"/>
      <c r="D7" s="7"/>
      <c r="E7" s="276"/>
    </row>
    <row r="8" spans="2:7" ht="15.75">
      <c r="C8" s="258" t="s">
        <v>641</v>
      </c>
      <c r="D8" s="14"/>
      <c r="E8" s="275"/>
    </row>
    <row r="9" spans="2:7">
      <c r="B9" s="236" t="s">
        <v>891</v>
      </c>
      <c r="C9" s="31" t="s">
        <v>21</v>
      </c>
      <c r="D9" s="8">
        <f>'941M'!B6</f>
        <v>19785041.557669997</v>
      </c>
      <c r="E9" s="275" t="s">
        <v>731</v>
      </c>
      <c r="F9" s="8"/>
      <c r="G9" s="8"/>
    </row>
    <row r="10" spans="2:7">
      <c r="B10" s="236" t="s">
        <v>28</v>
      </c>
      <c r="C10" s="31" t="s">
        <v>393</v>
      </c>
      <c r="D10" s="8">
        <f>'FP008'!B6</f>
        <v>-3368357.7395299994</v>
      </c>
      <c r="E10" s="277"/>
      <c r="F10" s="8"/>
      <c r="G10" s="8"/>
    </row>
    <row r="11" spans="2:7">
      <c r="B11" s="329" t="s">
        <v>285</v>
      </c>
      <c r="C11" s="31" t="s">
        <v>324</v>
      </c>
      <c r="D11" s="8">
        <f>'FP009'!B6</f>
        <v>-2339811.0271100001</v>
      </c>
      <c r="F11" s="8"/>
      <c r="G11" s="8"/>
    </row>
    <row r="12" spans="2:7">
      <c r="B12" s="329" t="s">
        <v>955</v>
      </c>
      <c r="C12" s="32" t="s">
        <v>3</v>
      </c>
      <c r="D12" s="8">
        <f>FP010_1!B6</f>
        <v>32244728.186063338</v>
      </c>
      <c r="F12" s="8"/>
      <c r="G12" s="8"/>
    </row>
    <row r="13" spans="2:7">
      <c r="B13" s="329" t="s">
        <v>29</v>
      </c>
      <c r="C13" s="30" t="s">
        <v>389</v>
      </c>
      <c r="D13" s="8">
        <f>'FP011'!B6</f>
        <v>27446487.490000002</v>
      </c>
      <c r="F13" s="8"/>
      <c r="G13" s="8"/>
    </row>
    <row r="14" spans="2:7" ht="25.5">
      <c r="B14" s="329" t="s">
        <v>956</v>
      </c>
      <c r="C14" s="32" t="s">
        <v>923</v>
      </c>
      <c r="D14" s="8">
        <f>FP012_1!B6</f>
        <v>9985121.8499999996</v>
      </c>
      <c r="F14" s="8"/>
      <c r="G14" s="8"/>
    </row>
    <row r="15" spans="2:7">
      <c r="B15" s="329" t="s">
        <v>4</v>
      </c>
      <c r="C15" s="32" t="s">
        <v>394</v>
      </c>
      <c r="D15" s="8">
        <f>'FP013'!B6</f>
        <v>1419549.1700000002</v>
      </c>
      <c r="F15" s="8"/>
      <c r="G15" s="8"/>
    </row>
    <row r="16" spans="2:7">
      <c r="B16" s="329" t="s">
        <v>957</v>
      </c>
      <c r="C16" s="30" t="s">
        <v>31</v>
      </c>
      <c r="D16" s="8">
        <f>FP021_1!B6</f>
        <v>2122839.9999999995</v>
      </c>
      <c r="F16" s="8"/>
      <c r="G16" s="8"/>
    </row>
    <row r="17" spans="1:7">
      <c r="A17" s="173" t="s">
        <v>333</v>
      </c>
      <c r="B17" s="329" t="s">
        <v>5</v>
      </c>
      <c r="C17" s="32" t="s">
        <v>395</v>
      </c>
      <c r="D17" s="8">
        <f>'FP022'!B6</f>
        <v>0</v>
      </c>
      <c r="E17" s="278" t="s">
        <v>732</v>
      </c>
      <c r="F17" s="8"/>
      <c r="G17" s="8"/>
    </row>
    <row r="18" spans="1:7">
      <c r="B18" s="329" t="s">
        <v>958</v>
      </c>
      <c r="C18" s="30" t="s">
        <v>32</v>
      </c>
      <c r="D18" s="8">
        <f>FP023_1!B6</f>
        <v>4898215.7924377983</v>
      </c>
      <c r="E18" s="277"/>
      <c r="F18" s="8"/>
      <c r="G18" s="8"/>
    </row>
    <row r="19" spans="1:7">
      <c r="B19" s="329" t="s">
        <v>959</v>
      </c>
      <c r="C19" s="30" t="s">
        <v>33</v>
      </c>
      <c r="D19" s="8">
        <f>FP024_1!B6</f>
        <v>1039098.9999999999</v>
      </c>
      <c r="F19" s="8"/>
      <c r="G19" s="8"/>
    </row>
    <row r="20" spans="1:7">
      <c r="B20" s="329" t="s">
        <v>960</v>
      </c>
      <c r="C20" s="30" t="s">
        <v>396</v>
      </c>
      <c r="D20" s="8">
        <f>FP025_1!B6</f>
        <v>179349.01</v>
      </c>
      <c r="F20" s="8"/>
      <c r="G20" s="8"/>
    </row>
    <row r="21" spans="1:7">
      <c r="B21" s="329" t="s">
        <v>961</v>
      </c>
      <c r="C21" s="30" t="s">
        <v>273</v>
      </c>
      <c r="D21" s="8">
        <f>FP026_1!B6</f>
        <v>295292.78000000003</v>
      </c>
      <c r="F21" s="8"/>
      <c r="G21" s="8"/>
    </row>
    <row r="22" spans="1:7">
      <c r="B22" s="329" t="s">
        <v>962</v>
      </c>
      <c r="C22" s="30" t="s">
        <v>76</v>
      </c>
      <c r="D22" s="8">
        <f>FP027_1!B6</f>
        <v>789652.12247839605</v>
      </c>
      <c r="F22" s="8"/>
      <c r="G22" s="8"/>
    </row>
    <row r="23" spans="1:7" s="13" customFormat="1">
      <c r="A23" s="319"/>
      <c r="B23" s="50" t="s">
        <v>391</v>
      </c>
      <c r="C23" s="33"/>
      <c r="D23" s="228">
        <f>SUM(D9:D22)</f>
        <v>94497208.192009538</v>
      </c>
      <c r="E23" s="277"/>
      <c r="F23" s="8"/>
      <c r="G23" s="8"/>
    </row>
    <row r="24" spans="1:7" ht="15.75">
      <c r="C24" s="258" t="s">
        <v>359</v>
      </c>
      <c r="D24" s="12"/>
      <c r="G24" s="8"/>
    </row>
    <row r="25" spans="1:7">
      <c r="B25" s="329" t="s">
        <v>963</v>
      </c>
      <c r="C25" s="32" t="s">
        <v>397</v>
      </c>
      <c r="D25" s="228">
        <f>'941M_2'!B6</f>
        <v>-5188351.0096661681</v>
      </c>
      <c r="G25" s="8"/>
    </row>
    <row r="26" spans="1:7">
      <c r="C26" s="30"/>
      <c r="D26" s="12"/>
    </row>
    <row r="27" spans="1:7" ht="15.75">
      <c r="C27" s="258" t="s">
        <v>175</v>
      </c>
      <c r="D27" s="21"/>
    </row>
    <row r="28" spans="1:7" s="10" customFormat="1">
      <c r="A28" s="181" t="s">
        <v>722</v>
      </c>
      <c r="B28" s="236" t="s">
        <v>964</v>
      </c>
      <c r="C28" s="31" t="s">
        <v>726</v>
      </c>
      <c r="D28" s="12">
        <f>'321M_2'!B6</f>
        <v>5307.2398941645624</v>
      </c>
      <c r="E28" s="279"/>
    </row>
    <row r="29" spans="1:7">
      <c r="B29" s="236" t="s">
        <v>965</v>
      </c>
      <c r="C29" s="32" t="s">
        <v>398</v>
      </c>
      <c r="D29" s="12">
        <f>'321N_2'!B6</f>
        <v>426.24635999999998</v>
      </c>
    </row>
    <row r="30" spans="1:7">
      <c r="B30" s="236" t="s">
        <v>966</v>
      </c>
      <c r="C30" s="32" t="s">
        <v>103</v>
      </c>
      <c r="D30" s="12">
        <f>'322A_2'!B6</f>
        <v>56633.151989999998</v>
      </c>
    </row>
    <row r="31" spans="1:7">
      <c r="B31" s="236" t="s">
        <v>967</v>
      </c>
      <c r="C31" s="32" t="s">
        <v>46</v>
      </c>
      <c r="D31" s="12">
        <f>'322B_2'!B6</f>
        <v>67088.614350000003</v>
      </c>
    </row>
    <row r="32" spans="1:7">
      <c r="B32" s="236" t="s">
        <v>968</v>
      </c>
      <c r="C32" s="32" t="s">
        <v>399</v>
      </c>
      <c r="D32" s="12">
        <f>'322C_2'!B6</f>
        <v>8300</v>
      </c>
    </row>
    <row r="33" spans="1:5">
      <c r="B33" s="236" t="s">
        <v>969</v>
      </c>
      <c r="C33" s="32" t="s">
        <v>88</v>
      </c>
      <c r="D33" s="12">
        <f>'322E_2'!B6</f>
        <v>3653.0627999999997</v>
      </c>
    </row>
    <row r="34" spans="1:5">
      <c r="B34" s="236" t="s">
        <v>970</v>
      </c>
      <c r="C34" s="32" t="s">
        <v>400</v>
      </c>
      <c r="D34" s="12">
        <f>'322G_2'!B6</f>
        <v>3685.8482099999997</v>
      </c>
    </row>
    <row r="35" spans="1:5" s="273" customFormat="1">
      <c r="A35" s="36"/>
      <c r="B35" s="236" t="s">
        <v>971</v>
      </c>
      <c r="C35" s="32" t="s">
        <v>727</v>
      </c>
      <c r="D35" s="12">
        <f>'322K_2'!B6</f>
        <v>80.552990000000008</v>
      </c>
      <c r="E35" s="278"/>
    </row>
    <row r="36" spans="1:5" s="10" customFormat="1">
      <c r="A36" s="181" t="s">
        <v>722</v>
      </c>
      <c r="B36" s="236" t="s">
        <v>972</v>
      </c>
      <c r="C36" s="31" t="s">
        <v>728</v>
      </c>
      <c r="D36" s="12">
        <f>'322L_2'!B6</f>
        <v>15879.731089999999</v>
      </c>
      <c r="E36" s="279"/>
    </row>
    <row r="37" spans="1:5">
      <c r="B37" s="236" t="s">
        <v>973</v>
      </c>
      <c r="C37" s="32" t="s">
        <v>55</v>
      </c>
      <c r="D37" s="12">
        <f>'324M_2'!B6</f>
        <v>1627.9338700000001</v>
      </c>
    </row>
    <row r="38" spans="1:5">
      <c r="B38" s="236" t="s">
        <v>974</v>
      </c>
      <c r="C38" s="30" t="s">
        <v>321</v>
      </c>
      <c r="D38" s="12">
        <f>SS21_1!B6</f>
        <v>55579.21499</v>
      </c>
    </row>
    <row r="39" spans="1:5">
      <c r="B39" s="236" t="s">
        <v>975</v>
      </c>
      <c r="C39" s="30" t="s">
        <v>8</v>
      </c>
      <c r="D39" s="12">
        <f>SS22_1!B6</f>
        <v>137418.97167460475</v>
      </c>
    </row>
    <row r="40" spans="1:5">
      <c r="B40" s="236" t="s">
        <v>976</v>
      </c>
      <c r="C40" s="32" t="s">
        <v>9</v>
      </c>
      <c r="D40" s="12">
        <f>SS25_1!B6</f>
        <v>11982.840101583606</v>
      </c>
    </row>
    <row r="41" spans="1:5">
      <c r="B41" s="236" t="s">
        <v>977</v>
      </c>
      <c r="C41" s="32" t="s">
        <v>1034</v>
      </c>
      <c r="D41" s="12">
        <f>SS26_1!B6</f>
        <v>1890.7470200000002</v>
      </c>
    </row>
    <row r="42" spans="1:5">
      <c r="B42" s="236" t="s">
        <v>978</v>
      </c>
      <c r="C42" s="30" t="s">
        <v>401</v>
      </c>
      <c r="D42" s="12">
        <f>SS31_2!B6</f>
        <v>22346.281347551903</v>
      </c>
    </row>
    <row r="43" spans="1:5">
      <c r="B43" s="236" t="s">
        <v>979</v>
      </c>
      <c r="C43" s="30" t="s">
        <v>402</v>
      </c>
      <c r="D43" s="12">
        <f>SS35_2!B6</f>
        <v>1922.11205</v>
      </c>
    </row>
    <row r="44" spans="1:5">
      <c r="B44" s="236" t="s">
        <v>114</v>
      </c>
      <c r="C44" s="30" t="s">
        <v>10</v>
      </c>
      <c r="D44" s="12">
        <f>'FP053'!B6</f>
        <v>147204</v>
      </c>
    </row>
    <row r="45" spans="1:5">
      <c r="B45" s="236" t="s">
        <v>980</v>
      </c>
      <c r="C45" s="30" t="s">
        <v>416</v>
      </c>
      <c r="D45" s="12">
        <f>'942N_3'!B6</f>
        <v>81025.212780000002</v>
      </c>
    </row>
    <row r="46" spans="1:5" s="13" customFormat="1">
      <c r="A46" s="319"/>
      <c r="B46" s="13" t="s">
        <v>391</v>
      </c>
      <c r="C46" s="33"/>
      <c r="D46" s="37">
        <f>SUM(D28:D45)</f>
        <v>622051.76151790493</v>
      </c>
      <c r="E46" s="325"/>
    </row>
    <row r="47" spans="1:5" ht="15.75">
      <c r="C47" s="258" t="s">
        <v>158</v>
      </c>
      <c r="D47" s="8"/>
    </row>
    <row r="48" spans="1:5">
      <c r="B48" s="236" t="s">
        <v>981</v>
      </c>
      <c r="C48" s="30" t="s">
        <v>749</v>
      </c>
      <c r="D48" s="8">
        <f>FP040_1!B6</f>
        <v>6430721.3530187123</v>
      </c>
    </row>
    <row r="49" spans="1:5">
      <c r="B49" s="236" t="s">
        <v>982</v>
      </c>
      <c r="C49" s="30" t="s">
        <v>772</v>
      </c>
      <c r="D49" s="8">
        <f>FP041_1!B6</f>
        <v>1591658.9758541798</v>
      </c>
    </row>
    <row r="50" spans="1:5">
      <c r="B50" s="236" t="s">
        <v>281</v>
      </c>
      <c r="C50" s="30" t="s">
        <v>279</v>
      </c>
      <c r="D50" s="8">
        <f>'FP042'!B6</f>
        <v>49840</v>
      </c>
      <c r="E50" s="277"/>
    </row>
    <row r="51" spans="1:5">
      <c r="B51" s="236" t="s">
        <v>280</v>
      </c>
      <c r="C51" s="30" t="s">
        <v>1038</v>
      </c>
      <c r="D51" s="8">
        <f>'FP043'!B6</f>
        <v>5198158</v>
      </c>
    </row>
    <row r="52" spans="1:5">
      <c r="B52" s="236" t="s">
        <v>983</v>
      </c>
      <c r="C52" s="30" t="s">
        <v>1040</v>
      </c>
      <c r="D52" s="8">
        <f>FP044_1!B6</f>
        <v>1821720.1359399999</v>
      </c>
    </row>
    <row r="53" spans="1:5">
      <c r="B53" s="236" t="s">
        <v>251</v>
      </c>
      <c r="C53" s="30" t="s">
        <v>250</v>
      </c>
      <c r="D53" s="8">
        <f>'FP045'!B6</f>
        <v>92378</v>
      </c>
    </row>
    <row r="54" spans="1:5">
      <c r="B54" s="236" t="s">
        <v>984</v>
      </c>
      <c r="C54" s="30" t="s">
        <v>459</v>
      </c>
      <c r="D54" s="8">
        <f>FP046_1!B6</f>
        <v>227681.76719655644</v>
      </c>
    </row>
    <row r="55" spans="1:5">
      <c r="A55" s="173" t="s">
        <v>333</v>
      </c>
      <c r="B55" s="236" t="s">
        <v>1005</v>
      </c>
      <c r="C55" s="30" t="s">
        <v>773</v>
      </c>
      <c r="D55" s="8"/>
      <c r="E55" s="278" t="s">
        <v>874</v>
      </c>
    </row>
    <row r="56" spans="1:5">
      <c r="B56" s="236" t="s">
        <v>985</v>
      </c>
      <c r="C56" s="30" t="s">
        <v>774</v>
      </c>
      <c r="D56" s="8">
        <f>FP048_1!B6</f>
        <v>18272.068090000001</v>
      </c>
    </row>
    <row r="57" spans="1:5">
      <c r="B57" s="236" t="s">
        <v>986</v>
      </c>
      <c r="C57" s="30" t="s">
        <v>775</v>
      </c>
      <c r="D57" s="8">
        <f>FP049_1!B6</f>
        <v>233399.97115986762</v>
      </c>
    </row>
    <row r="58" spans="1:5">
      <c r="B58" s="236" t="s">
        <v>987</v>
      </c>
      <c r="C58" s="30" t="s">
        <v>776</v>
      </c>
      <c r="D58" s="8">
        <f>FP050_1!B6</f>
        <v>40869.175724420144</v>
      </c>
    </row>
    <row r="59" spans="1:5" s="13" customFormat="1">
      <c r="A59" s="319"/>
      <c r="B59" s="50" t="s">
        <v>391</v>
      </c>
      <c r="C59" s="33"/>
      <c r="D59" s="37">
        <f>SUM(D48:D58)</f>
        <v>15704699.446983738</v>
      </c>
      <c r="E59" s="277"/>
    </row>
    <row r="60" spans="1:5" ht="15.75">
      <c r="B60" s="10"/>
      <c r="C60" s="258" t="s">
        <v>270</v>
      </c>
      <c r="D60" s="8"/>
    </row>
    <row r="61" spans="1:5">
      <c r="B61" s="236" t="s">
        <v>988</v>
      </c>
      <c r="C61" s="34" t="s">
        <v>317</v>
      </c>
      <c r="D61" s="8">
        <f>'FP051'!B6</f>
        <v>-1783372.32</v>
      </c>
    </row>
    <row r="62" spans="1:5">
      <c r="B62" s="236" t="s">
        <v>989</v>
      </c>
      <c r="C62" s="32" t="s">
        <v>122</v>
      </c>
      <c r="D62" s="8">
        <f>'941O_1'!B6</f>
        <v>144827</v>
      </c>
    </row>
    <row r="63" spans="1:5">
      <c r="B63" s="236" t="s">
        <v>11</v>
      </c>
      <c r="C63" s="30" t="s">
        <v>60</v>
      </c>
      <c r="D63" s="8">
        <f>'FP052'!B6</f>
        <v>-47286</v>
      </c>
    </row>
    <row r="64" spans="1:5" s="13" customFormat="1">
      <c r="A64" s="319"/>
      <c r="B64" s="50" t="s">
        <v>391</v>
      </c>
      <c r="C64" s="33"/>
      <c r="D64" s="37">
        <f>SUM(D61:D63)</f>
        <v>-1685831.32</v>
      </c>
      <c r="E64" s="277"/>
    </row>
    <row r="65" spans="1:5" ht="15.75">
      <c r="B65" s="10"/>
      <c r="C65" s="258" t="s">
        <v>118</v>
      </c>
      <c r="D65" s="8"/>
    </row>
    <row r="66" spans="1:5">
      <c r="B66" s="236" t="s">
        <v>990</v>
      </c>
      <c r="C66" s="32" t="s">
        <v>403</v>
      </c>
      <c r="D66" s="8">
        <f>FP010_2!B6</f>
        <v>-367223.03606333787</v>
      </c>
    </row>
    <row r="67" spans="1:5" s="366" customFormat="1">
      <c r="A67" s="181" t="s">
        <v>722</v>
      </c>
      <c r="B67" s="236" t="s">
        <v>991</v>
      </c>
      <c r="C67" s="32" t="s">
        <v>904</v>
      </c>
      <c r="D67" s="8">
        <f>FP012_2!B6</f>
        <v>929702.34000000008</v>
      </c>
    </row>
    <row r="68" spans="1:5">
      <c r="B68" s="236" t="s">
        <v>992</v>
      </c>
      <c r="C68" s="30" t="s">
        <v>404</v>
      </c>
      <c r="D68" s="8">
        <f>FP021_2!B6</f>
        <v>-1.5643308870494366E-10</v>
      </c>
    </row>
    <row r="69" spans="1:5">
      <c r="B69" s="236" t="s">
        <v>993</v>
      </c>
      <c r="C69" s="34" t="s">
        <v>405</v>
      </c>
      <c r="D69" s="8">
        <f>FP023_2!B6</f>
        <v>244686.20756220195</v>
      </c>
    </row>
    <row r="70" spans="1:5">
      <c r="B70" s="236" t="s">
        <v>994</v>
      </c>
      <c r="C70" s="30" t="s">
        <v>406</v>
      </c>
      <c r="D70" s="8">
        <f>FP024_2!B6</f>
        <v>1.3278622645884752E-10</v>
      </c>
    </row>
    <row r="71" spans="1:5">
      <c r="B71" s="236" t="s">
        <v>995</v>
      </c>
      <c r="C71" s="30" t="s">
        <v>2</v>
      </c>
      <c r="D71" s="8">
        <f>FP025_2!B6</f>
        <v>251554.71</v>
      </c>
    </row>
    <row r="72" spans="1:5">
      <c r="B72" s="236" t="s">
        <v>996</v>
      </c>
      <c r="C72" s="30" t="s">
        <v>303</v>
      </c>
      <c r="D72" s="8">
        <f>FP026_2!B6</f>
        <v>2067.0700000000024</v>
      </c>
    </row>
    <row r="73" spans="1:5">
      <c r="B73" s="236" t="s">
        <v>997</v>
      </c>
      <c r="C73" s="30" t="s">
        <v>767</v>
      </c>
      <c r="D73" s="8">
        <f>FP040_2!B6</f>
        <v>-1110844.3530187125</v>
      </c>
    </row>
    <row r="74" spans="1:5">
      <c r="B74" s="236" t="s">
        <v>998</v>
      </c>
      <c r="C74" s="30" t="s">
        <v>771</v>
      </c>
      <c r="D74" s="8">
        <f>FP041_2!B6</f>
        <v>-180436.97585417971</v>
      </c>
    </row>
    <row r="75" spans="1:5" s="366" customFormat="1">
      <c r="A75" s="181" t="s">
        <v>722</v>
      </c>
      <c r="B75" s="236" t="s">
        <v>999</v>
      </c>
      <c r="C75" s="30" t="s">
        <v>909</v>
      </c>
      <c r="D75" s="8">
        <f>FP044_2!B6</f>
        <v>11600.86406</v>
      </c>
    </row>
    <row r="76" spans="1:5">
      <c r="B76" s="236" t="s">
        <v>1000</v>
      </c>
      <c r="C76" s="30" t="s">
        <v>777</v>
      </c>
      <c r="D76" s="8">
        <f>FP046_2!B6</f>
        <v>-29632.76719655643</v>
      </c>
    </row>
    <row r="77" spans="1:5">
      <c r="A77" s="173" t="s">
        <v>333</v>
      </c>
      <c r="B77" s="236" t="s">
        <v>1006</v>
      </c>
      <c r="C77" s="30" t="s">
        <v>768</v>
      </c>
      <c r="D77" s="8"/>
      <c r="E77" s="278" t="s">
        <v>874</v>
      </c>
    </row>
    <row r="78" spans="1:5" s="354" customFormat="1">
      <c r="A78" s="181" t="s">
        <v>722</v>
      </c>
      <c r="B78" s="236" t="s">
        <v>1001</v>
      </c>
      <c r="C78" s="30" t="s">
        <v>886</v>
      </c>
      <c r="D78" s="8">
        <f>FP048_2!B6</f>
        <v>4031.9319100000002</v>
      </c>
      <c r="E78" s="278"/>
    </row>
    <row r="79" spans="1:5">
      <c r="B79" s="236" t="s">
        <v>1002</v>
      </c>
      <c r="C79" s="30" t="s">
        <v>769</v>
      </c>
      <c r="D79" s="8">
        <f>FP049_2!B6</f>
        <v>-82909.971159867622</v>
      </c>
    </row>
    <row r="80" spans="1:5">
      <c r="B80" s="236" t="s">
        <v>1003</v>
      </c>
      <c r="C80" s="30" t="s">
        <v>770</v>
      </c>
      <c r="D80" s="8">
        <f>FP050_2!B6</f>
        <v>17027.82427557986</v>
      </c>
    </row>
    <row r="81" spans="1:5">
      <c r="B81" s="236" t="s">
        <v>92</v>
      </c>
      <c r="C81" s="35" t="s">
        <v>358</v>
      </c>
      <c r="D81" s="8">
        <f>'FP054'!B6</f>
        <v>2767446.6294</v>
      </c>
    </row>
    <row r="82" spans="1:5" s="13" customFormat="1">
      <c r="A82" s="319"/>
      <c r="B82" s="50" t="s">
        <v>391</v>
      </c>
      <c r="C82" s="33"/>
      <c r="D82" s="37">
        <f>SUM(D66:D81)</f>
        <v>2457070.473915128</v>
      </c>
      <c r="E82" s="277"/>
    </row>
    <row r="83" spans="1:5" ht="15.75">
      <c r="B83" s="13"/>
      <c r="C83" s="258" t="s">
        <v>210</v>
      </c>
      <c r="D83" s="37"/>
      <c r="E83" s="277"/>
    </row>
    <row r="84" spans="1:5">
      <c r="B84" s="236" t="s">
        <v>1010</v>
      </c>
      <c r="C84" s="30" t="s">
        <v>96</v>
      </c>
      <c r="D84" s="8">
        <f>'AAF01'!B6</f>
        <v>-80184.458324032777</v>
      </c>
    </row>
    <row r="85" spans="1:5">
      <c r="B85" s="236" t="s">
        <v>1011</v>
      </c>
      <c r="C85" s="30" t="s">
        <v>97</v>
      </c>
      <c r="D85" s="8">
        <f>'AAF02'!B6</f>
        <v>-6157.855820727209</v>
      </c>
    </row>
    <row r="86" spans="1:5">
      <c r="B86" s="236" t="s">
        <v>1012</v>
      </c>
      <c r="C86" s="30" t="s">
        <v>0</v>
      </c>
      <c r="D86" s="8">
        <f>'AAF03'!B6</f>
        <v>-146445.83447204987</v>
      </c>
    </row>
    <row r="87" spans="1:5">
      <c r="B87" s="236" t="s">
        <v>1013</v>
      </c>
      <c r="C87" s="30" t="s">
        <v>407</v>
      </c>
      <c r="D87" s="8">
        <f>'AAF04'!B6</f>
        <v>-439130.37766090251</v>
      </c>
    </row>
    <row r="88" spans="1:5">
      <c r="B88" s="236" t="s">
        <v>1014</v>
      </c>
      <c r="C88" s="30" t="s">
        <v>408</v>
      </c>
      <c r="D88" s="12">
        <f>'AAF05'!B6</f>
        <v>-1000721.1179450152</v>
      </c>
    </row>
    <row r="89" spans="1:5">
      <c r="B89" s="236" t="s">
        <v>1015</v>
      </c>
      <c r="C89" s="30" t="s">
        <v>356</v>
      </c>
      <c r="D89" s="8">
        <f>'AAF06'!B6</f>
        <v>-120567.34863408338</v>
      </c>
    </row>
    <row r="90" spans="1:5">
      <c r="B90" s="236" t="s">
        <v>1016</v>
      </c>
      <c r="C90" s="30" t="s">
        <v>22</v>
      </c>
      <c r="D90" s="8">
        <f>'AAF07'!B6</f>
        <v>-68456.937588732399</v>
      </c>
    </row>
    <row r="91" spans="1:5">
      <c r="B91" s="236" t="s">
        <v>1017</v>
      </c>
      <c r="C91" s="30" t="s">
        <v>23</v>
      </c>
      <c r="D91" s="8">
        <f>'AAF08'!B6</f>
        <v>-27288.86020322944</v>
      </c>
    </row>
    <row r="92" spans="1:5">
      <c r="B92" s="236" t="s">
        <v>1018</v>
      </c>
      <c r="C92" s="30" t="s">
        <v>24</v>
      </c>
      <c r="D92" s="8">
        <f>'AAF09'!B6</f>
        <v>-4872.8746003454235</v>
      </c>
    </row>
    <row r="93" spans="1:5">
      <c r="B93" s="236" t="s">
        <v>1019</v>
      </c>
      <c r="C93" s="30" t="s">
        <v>415</v>
      </c>
      <c r="D93" s="8">
        <v>0</v>
      </c>
      <c r="E93" s="278" t="s">
        <v>875</v>
      </c>
    </row>
    <row r="94" spans="1:5">
      <c r="B94" s="236" t="s">
        <v>1020</v>
      </c>
      <c r="C94" s="30" t="s">
        <v>12</v>
      </c>
      <c r="D94" s="8">
        <f>'AAF11'!B6</f>
        <v>-2295.5031190236205</v>
      </c>
    </row>
    <row r="95" spans="1:5">
      <c r="B95" s="236" t="s">
        <v>1021</v>
      </c>
      <c r="C95" s="30" t="s">
        <v>409</v>
      </c>
      <c r="D95" s="8">
        <f>'AAF12'!B6</f>
        <v>-15181.474981482275</v>
      </c>
    </row>
    <row r="96" spans="1:5">
      <c r="B96" s="236" t="s">
        <v>1022</v>
      </c>
      <c r="C96" s="30" t="s">
        <v>410</v>
      </c>
      <c r="D96" s="8">
        <f>'AAF13'!B6</f>
        <v>-95466.418986248624</v>
      </c>
    </row>
    <row r="97" spans="1:5">
      <c r="B97" s="236" t="s">
        <v>1023</v>
      </c>
      <c r="C97" s="30" t="s">
        <v>411</v>
      </c>
      <c r="D97" s="8">
        <f>'AAF14'!B6</f>
        <v>-610440.46451918141</v>
      </c>
    </row>
    <row r="98" spans="1:5">
      <c r="B98" s="236" t="s">
        <v>1024</v>
      </c>
      <c r="C98" s="30" t="s">
        <v>412</v>
      </c>
      <c r="D98" s="8">
        <f>'AAF15'!B6</f>
        <v>-41462.38237397145</v>
      </c>
    </row>
    <row r="99" spans="1:5">
      <c r="B99" s="236" t="s">
        <v>1025</v>
      </c>
      <c r="C99" s="32" t="s">
        <v>13</v>
      </c>
      <c r="D99" s="8">
        <f>'AAF16'!B6</f>
        <v>-19132.847054683305</v>
      </c>
    </row>
    <row r="100" spans="1:5">
      <c r="B100" s="236" t="s">
        <v>1026</v>
      </c>
      <c r="C100" s="32" t="s">
        <v>56</v>
      </c>
      <c r="D100" s="8">
        <f>'AAF17'!B6</f>
        <v>-735.590331536044</v>
      </c>
    </row>
    <row r="101" spans="1:5">
      <c r="B101" s="236" t="s">
        <v>1027</v>
      </c>
      <c r="C101" s="30" t="s">
        <v>52</v>
      </c>
      <c r="D101" s="8">
        <v>0</v>
      </c>
      <c r="E101" s="278" t="s">
        <v>875</v>
      </c>
    </row>
    <row r="102" spans="1:5">
      <c r="B102" s="236" t="s">
        <v>1028</v>
      </c>
      <c r="C102" s="30" t="s">
        <v>57</v>
      </c>
      <c r="D102" s="8">
        <f>'AAF19'!B6</f>
        <v>-7771.1282462139989</v>
      </c>
    </row>
    <row r="103" spans="1:5">
      <c r="B103" s="236" t="s">
        <v>1029</v>
      </c>
      <c r="C103" s="30" t="s">
        <v>344</v>
      </c>
      <c r="D103" s="8">
        <f>'AAF20'!B6</f>
        <v>-93097</v>
      </c>
    </row>
    <row r="104" spans="1:5">
      <c r="B104" s="236" t="s">
        <v>1030</v>
      </c>
      <c r="C104" s="30" t="s">
        <v>58</v>
      </c>
      <c r="D104" s="8">
        <v>0</v>
      </c>
      <c r="E104" s="278" t="s">
        <v>875</v>
      </c>
    </row>
    <row r="105" spans="1:5">
      <c r="B105" s="236" t="s">
        <v>1031</v>
      </c>
      <c r="C105" s="30" t="s">
        <v>413</v>
      </c>
      <c r="D105" s="8">
        <f>'AAF22'!B6</f>
        <v>-6950.3188897911859</v>
      </c>
    </row>
    <row r="106" spans="1:5">
      <c r="B106" s="236" t="s">
        <v>1032</v>
      </c>
      <c r="C106" s="30" t="s">
        <v>414</v>
      </c>
      <c r="D106" s="8">
        <f>'AAF23'!B6</f>
        <v>0</v>
      </c>
      <c r="E106" s="278" t="s">
        <v>875</v>
      </c>
    </row>
    <row r="107" spans="1:5">
      <c r="B107" s="236" t="s">
        <v>1033</v>
      </c>
      <c r="C107" s="30" t="s">
        <v>59</v>
      </c>
      <c r="D107" s="8">
        <f>'AAF24'!B6</f>
        <v>-798.47301768000079</v>
      </c>
    </row>
    <row r="108" spans="1:5" s="13" customFormat="1">
      <c r="A108" s="319"/>
      <c r="B108" s="13" t="s">
        <v>391</v>
      </c>
      <c r="C108" s="33"/>
      <c r="D108" s="37">
        <f>SUM(D84:D107)</f>
        <v>-2787157.2667689295</v>
      </c>
      <c r="E108" s="277"/>
    </row>
    <row r="109" spans="1:5">
      <c r="C109" s="30"/>
      <c r="D109" s="8"/>
    </row>
    <row r="110" spans="1:5">
      <c r="B110" s="316" t="s">
        <v>123</v>
      </c>
      <c r="C110" s="30" t="s">
        <v>124</v>
      </c>
      <c r="D110" s="8">
        <v>0</v>
      </c>
      <c r="E110" s="278" t="s">
        <v>876</v>
      </c>
    </row>
    <row r="111" spans="1:5">
      <c r="C111" s="30"/>
      <c r="E111" s="278" t="s">
        <v>873</v>
      </c>
    </row>
    <row r="112" spans="1:5" s="13" customFormat="1">
      <c r="A112" s="319"/>
      <c r="B112" s="13" t="s">
        <v>335</v>
      </c>
      <c r="C112" s="33"/>
      <c r="D112" s="37">
        <f>+D23+D46+D59+D64+D82+D108+D25</f>
        <v>103619690.27799122</v>
      </c>
      <c r="E112" s="278" t="s">
        <v>877</v>
      </c>
    </row>
    <row r="113" spans="3:4">
      <c r="C113" s="30"/>
    </row>
    <row r="114" spans="3:4">
      <c r="C114" s="20"/>
      <c r="D114" s="8"/>
    </row>
    <row r="115" spans="3:4">
      <c r="C115" s="18"/>
    </row>
    <row r="116" spans="3:4">
      <c r="C116" s="15"/>
    </row>
    <row r="117" spans="3:4">
      <c r="C117" s="15"/>
    </row>
    <row r="118" spans="3:4">
      <c r="C118" s="15"/>
    </row>
    <row r="119" spans="3:4">
      <c r="C119" s="15"/>
    </row>
  </sheetData>
  <pageMargins left="0.75" right="0.75" top="1" bottom="1" header="0.5" footer="0.5"/>
  <pageSetup paperSize="9" scale="94" orientation="landscape" horizontalDpi="4294967292" verticalDpi="4294967292" r:id="rId1"/>
  <headerFooter alignWithMargins="0"/>
  <rowBreaks count="3" manualBreakCount="3">
    <brk id="26" max="3" man="1"/>
    <brk id="59" max="3" man="1"/>
    <brk id="82"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3:J240"/>
  <sheetViews>
    <sheetView zoomScaleNormal="100" workbookViewId="0">
      <selection activeCell="J31" sqref="J31"/>
    </sheetView>
  </sheetViews>
  <sheetFormatPr baseColWidth="10" defaultColWidth="11" defaultRowHeight="12.75"/>
  <cols>
    <col min="1" max="1" width="11" style="1"/>
    <col min="2" max="2" width="19.25" style="1" customWidth="1"/>
    <col min="3" max="3" width="16" style="1" customWidth="1"/>
    <col min="4" max="4" width="15.125" style="1" customWidth="1"/>
    <col min="5" max="6" width="13.125" style="1" customWidth="1"/>
    <col min="7" max="7" width="13.375" style="1" customWidth="1"/>
    <col min="8" max="8" width="12.625" style="1" customWidth="1"/>
    <col min="9" max="9" width="13.25" style="1" customWidth="1"/>
    <col min="10" max="10" width="29.875" style="1" customWidth="1"/>
    <col min="11" max="16384" width="11" style="1"/>
  </cols>
  <sheetData>
    <row r="3" spans="2:10" ht="19.5">
      <c r="B3" s="324" t="s">
        <v>360</v>
      </c>
    </row>
    <row r="4" spans="2:10" ht="13.5">
      <c r="B4" s="17"/>
    </row>
    <row r="5" spans="2:10">
      <c r="B5" s="292" t="s">
        <v>361</v>
      </c>
      <c r="I5" s="292" t="s">
        <v>362</v>
      </c>
    </row>
    <row r="6" spans="2:10" ht="11.25" customHeight="1"/>
    <row r="7" spans="2:10">
      <c r="C7" s="28" t="s">
        <v>325</v>
      </c>
      <c r="J7" s="118" t="s">
        <v>847</v>
      </c>
    </row>
    <row r="8" spans="2:10" ht="41.25" thickBot="1">
      <c r="B8" s="78" t="s">
        <v>379</v>
      </c>
      <c r="C8" s="297" t="s">
        <v>390</v>
      </c>
      <c r="D8" s="75" t="s">
        <v>202</v>
      </c>
      <c r="E8" s="75" t="s">
        <v>126</v>
      </c>
      <c r="F8" s="75" t="s">
        <v>201</v>
      </c>
      <c r="G8" s="75" t="s">
        <v>110</v>
      </c>
      <c r="I8" s="78"/>
      <c r="J8" s="359" t="s">
        <v>363</v>
      </c>
    </row>
    <row r="9" spans="2:10">
      <c r="B9" s="1" t="s">
        <v>111</v>
      </c>
      <c r="C9" s="8">
        <v>8421302.5</v>
      </c>
      <c r="D9" s="8">
        <f>+'941M'!D23+'FP008'!D23+'FP009'!D23+FP010_1!D23+'FP011'!D23+FP012_1!D23+'FP013'!D23+FP021_1!D23+'FP022'!D23+FP023_1!D23+FP024_1!D23+FP025_1!D23+FP026_1!D23+FP027_1!D23</f>
        <v>16808068.71668173</v>
      </c>
      <c r="E9" s="8">
        <f t="shared" ref="E9:E26" si="0">D9*1000/C9</f>
        <v>1995.8989380421533</v>
      </c>
      <c r="F9" s="8">
        <f>E9-E$27</f>
        <v>-16.797058828758054</v>
      </c>
      <c r="G9" s="8">
        <f>F9*C9/1000</f>
        <v>-141453.11350726726</v>
      </c>
      <c r="I9" s="1" t="s">
        <v>111</v>
      </c>
      <c r="J9" s="8">
        <f>+D9-'941M'!D23-'FP008'!D23-'FP009'!D23</f>
        <v>12175915.70084173</v>
      </c>
    </row>
    <row r="10" spans="2:10">
      <c r="B10" s="1" t="s">
        <v>247</v>
      </c>
      <c r="C10" s="8">
        <v>1336267.5</v>
      </c>
      <c r="D10" s="8">
        <f>+'941M'!D24+'FP008'!D24+'FP009'!D24+FP010_1!D24+'FP011'!D24+FP012_1!D24+'FP013'!D24+FP021_1!D24+'FP022'!D24+FP023_1!D24+FP024_1!D24+FP025_1!D24+FP026_1!D24+FP027_1!D24</f>
        <v>3166342.0503374944</v>
      </c>
      <c r="E10" s="8">
        <f t="shared" si="0"/>
        <v>2369.5420642479849</v>
      </c>
      <c r="F10" s="8">
        <f t="shared" ref="F10:F27" si="1">E10-E$27</f>
        <v>356.8460673770735</v>
      </c>
      <c r="G10" s="8">
        <f t="shared" ref="G10:G26" si="2">F10*C10/1000</f>
        <v>476841.80233879358</v>
      </c>
      <c r="I10" s="1" t="s">
        <v>247</v>
      </c>
      <c r="J10" s="8">
        <f>+D10-'941M'!D24-'FP008'!D24-'FP009'!D24</f>
        <v>2721379.0000674943</v>
      </c>
    </row>
    <row r="11" spans="2:10">
      <c r="B11" s="1" t="s">
        <v>267</v>
      </c>
      <c r="C11" s="8">
        <v>1064960.5</v>
      </c>
      <c r="D11" s="8">
        <f>+'941M'!D25+'FP008'!D25+'FP009'!D25+FP010_1!D25+'FP011'!D25+FP012_1!D25+'FP013'!D25+FP021_1!D25+'FP022'!D25+FP023_1!D25+FP024_1!D25+FP025_1!D25+FP026_1!D25+FP027_1!D25</f>
        <v>2505901.8011072278</v>
      </c>
      <c r="E11" s="8">
        <f t="shared" si="0"/>
        <v>2353.0467102838347</v>
      </c>
      <c r="F11" s="8">
        <f t="shared" si="1"/>
        <v>340.35071341292337</v>
      </c>
      <c r="G11" s="8">
        <f t="shared" si="2"/>
        <v>362460.06593158358</v>
      </c>
      <c r="I11" s="1" t="s">
        <v>267</v>
      </c>
      <c r="J11" s="8">
        <f>+D11-'941M'!D25-'FP008'!D25-'FP009'!D25</f>
        <v>2079920.1496272278</v>
      </c>
    </row>
    <row r="12" spans="2:10">
      <c r="B12" s="1" t="s">
        <v>268</v>
      </c>
      <c r="C12" s="8">
        <v>1107558</v>
      </c>
      <c r="D12" s="8">
        <f>+'941M'!D26+'FP008'!D26+'FP009'!D26+FP010_1!D26+'FP011'!D26+FP012_1!D26+'FP013'!D26+FP021_1!D26+'FP022'!D26+FP023_1!D26+FP024_1!D26+FP025_1!D26+FP026_1!D26+FP027_1!D26</f>
        <v>2330630.0599201443</v>
      </c>
      <c r="E12" s="8">
        <f t="shared" si="0"/>
        <v>2104.2961722276796</v>
      </c>
      <c r="F12" s="8">
        <f t="shared" si="1"/>
        <v>91.600175356768204</v>
      </c>
      <c r="G12" s="8">
        <f t="shared" si="2"/>
        <v>101452.50701779147</v>
      </c>
      <c r="I12" s="1" t="s">
        <v>268</v>
      </c>
      <c r="J12" s="8">
        <f>+D12-'941M'!D26-'FP008'!D26-'FP009'!D26</f>
        <v>2491704.0038801446</v>
      </c>
    </row>
    <row r="13" spans="2:10">
      <c r="B13" s="1" t="s">
        <v>248</v>
      </c>
      <c r="C13" s="8">
        <v>2111747</v>
      </c>
      <c r="D13" s="8">
        <f>+'941M'!D27+'FP008'!D27+'FP009'!D27+FP010_1!D27+'FP011'!D27+FP012_1!D27+'FP013'!D27+FP021_1!D27+'FP022'!D27+FP023_1!D27+FP024_1!D27+FP025_1!D27+FP026_1!D27+FP027_1!D27</f>
        <v>4761101.2798664682</v>
      </c>
      <c r="E13" s="8">
        <f t="shared" si="0"/>
        <v>2254.5793979423047</v>
      </c>
      <c r="F13" s="8">
        <f t="shared" si="1"/>
        <v>241.88340107139334</v>
      </c>
      <c r="G13" s="8">
        <f t="shared" si="2"/>
        <v>510796.54656231165</v>
      </c>
      <c r="I13" s="1" t="s">
        <v>248</v>
      </c>
      <c r="J13" s="8">
        <f>+D13-'941M'!D27-'FP008'!D27-'FP009'!D27</f>
        <v>2225702.722426468</v>
      </c>
    </row>
    <row r="14" spans="2:10">
      <c r="B14" s="1" t="s">
        <v>249</v>
      </c>
      <c r="C14" s="8">
        <v>590272</v>
      </c>
      <c r="D14" s="8">
        <f>+'941M'!D28+'FP008'!D28+'FP009'!D28+FP010_1!D28+'FP011'!D28+FP012_1!D28+'FP013'!D28+FP021_1!D28+'FP022'!D28+FP023_1!D28+FP024_1!D28+FP025_1!D28+FP026_1!D28+FP027_1!D28</f>
        <v>1631038.0741131213</v>
      </c>
      <c r="E14" s="8">
        <f t="shared" si="0"/>
        <v>2763.1974312064967</v>
      </c>
      <c r="F14" s="8">
        <f t="shared" si="1"/>
        <v>750.50143433558537</v>
      </c>
      <c r="G14" s="8">
        <f t="shared" si="2"/>
        <v>442999.98264813464</v>
      </c>
      <c r="I14" s="1" t="s">
        <v>249</v>
      </c>
      <c r="J14" s="8">
        <f>+D14-'941M'!D28-'FP008'!D28-'FP009'!D28</f>
        <v>1171025.3496231213</v>
      </c>
    </row>
    <row r="15" spans="2:10">
      <c r="B15" s="1" t="s">
        <v>107</v>
      </c>
      <c r="C15" s="8">
        <v>2507332.5</v>
      </c>
      <c r="D15" s="8">
        <f>+'941M'!D29+'FP008'!D29+'FP009'!D29+FP010_1!D29+'FP011'!D29+FP012_1!D29+'FP013'!D29+FP021_1!D29+'FP022'!D29+FP023_1!D29+FP024_1!D29+FP025_1!D29+FP026_1!D29+FP027_1!D29</f>
        <v>6085091.9639490657</v>
      </c>
      <c r="E15" s="8">
        <f t="shared" si="0"/>
        <v>2426.9186332283671</v>
      </c>
      <c r="F15" s="8">
        <f t="shared" si="1"/>
        <v>414.22263635745571</v>
      </c>
      <c r="G15" s="8">
        <f t="shared" si="2"/>
        <v>1038593.8783747304</v>
      </c>
      <c r="I15" s="1" t="s">
        <v>107</v>
      </c>
      <c r="J15" s="8">
        <f>+D15-'941M'!D29-'FP008'!D29-'FP009'!D29</f>
        <v>4824012.7927290658</v>
      </c>
    </row>
    <row r="16" spans="2:10">
      <c r="B16" s="1" t="s">
        <v>297</v>
      </c>
      <c r="C16" s="8">
        <v>2089804.5</v>
      </c>
      <c r="D16" s="8">
        <f>+'941M'!D30+'FP008'!D30+'FP009'!D30+FP010_1!D30+'FP011'!D30+FP012_1!D30+'FP013'!D30+FP021_1!D30+'FP022'!D30+FP023_1!D30+FP024_1!D30+FP025_1!D30+FP026_1!D30+FP027_1!D30</f>
        <v>4543878.1616052845</v>
      </c>
      <c r="E16" s="8">
        <f t="shared" si="0"/>
        <v>2174.3077697484546</v>
      </c>
      <c r="F16" s="8">
        <f t="shared" si="1"/>
        <v>161.61177287754322</v>
      </c>
      <c r="G16" s="8">
        <f t="shared" si="2"/>
        <v>337737.01021246781</v>
      </c>
      <c r="I16" s="1" t="s">
        <v>297</v>
      </c>
      <c r="J16" s="8">
        <f>+D16-'941M'!D30-'FP008'!D30-'FP009'!D30</f>
        <v>3389888.5148752844</v>
      </c>
    </row>
    <row r="17" spans="2:10">
      <c r="B17" s="1" t="s">
        <v>108</v>
      </c>
      <c r="C17" s="8">
        <v>7536276.5</v>
      </c>
      <c r="D17" s="8">
        <f>+'941M'!D31+'FP008'!D31+'FP009'!D31+FP010_1!D31+'FP011'!D31+FP012_1!D31+'FP013'!D31+FP021_1!D31+'FP022'!D31+FP023_1!D31+FP024_1!D31+FP025_1!D31+FP026_1!D31+FP027_1!D31</f>
        <v>17061104.692985449</v>
      </c>
      <c r="E17" s="8">
        <f t="shared" si="0"/>
        <v>2263.8639509823515</v>
      </c>
      <c r="F17" s="8">
        <f t="shared" si="1"/>
        <v>251.16795411144017</v>
      </c>
      <c r="G17" s="8">
        <f t="shared" si="2"/>
        <v>1892871.1501231249</v>
      </c>
      <c r="I17" s="1" t="s">
        <v>108</v>
      </c>
      <c r="J17" s="8">
        <f>+D17-'941M'!D31-'FP008'!D31-'FP009'!D31</f>
        <v>16162325.532095447</v>
      </c>
    </row>
    <row r="18" spans="2:10">
      <c r="B18" s="1" t="s">
        <v>161</v>
      </c>
      <c r="C18" s="8">
        <v>5059329.5</v>
      </c>
      <c r="D18" s="8">
        <f>+'941M'!D32+'FP008'!D32+'FP009'!D32+FP010_1!D32+'FP011'!D32+FP012_1!D32+'FP013'!D32+FP021_1!D32+'FP022'!D32+FP023_1!D32+FP024_1!D32+FP025_1!D32+FP026_1!D32+FP027_1!D32</f>
        <v>9443096.5398838166</v>
      </c>
      <c r="E18" s="8">
        <f t="shared" si="0"/>
        <v>1866.4719386005231</v>
      </c>
      <c r="F18" s="8">
        <f t="shared" si="1"/>
        <v>-146.22405827038824</v>
      </c>
      <c r="G18" s="8">
        <f t="shared" si="2"/>
        <v>-739795.69161709421</v>
      </c>
      <c r="I18" s="1" t="s">
        <v>161</v>
      </c>
      <c r="J18" s="8">
        <f>+D18-'941M'!D32-'FP008'!D32-'FP009'!D32</f>
        <v>8370996.9505138155</v>
      </c>
    </row>
    <row r="19" spans="2:10">
      <c r="B19" s="1" t="s">
        <v>168</v>
      </c>
      <c r="C19" s="8">
        <v>1101818</v>
      </c>
      <c r="D19" s="8">
        <f>+'941M'!D33+'FP008'!D33+'FP009'!D33+FP010_1!D33+'FP011'!D33+FP012_1!D33+'FP013'!D33+FP021_1!D33+'FP022'!D33+FP023_1!D33+FP024_1!D33+FP025_1!D33+FP026_1!D33+FP027_1!D33</f>
        <v>2644802.7212395682</v>
      </c>
      <c r="E19" s="8">
        <f t="shared" si="0"/>
        <v>2400.3989054812755</v>
      </c>
      <c r="F19" s="8">
        <f t="shared" si="1"/>
        <v>387.70290861036415</v>
      </c>
      <c r="G19" s="8">
        <f t="shared" si="2"/>
        <v>427178.0433592542</v>
      </c>
      <c r="I19" s="1" t="s">
        <v>168</v>
      </c>
      <c r="J19" s="8">
        <f>+D19-'941M'!D33-'FP008'!D33-'FP009'!D33</f>
        <v>1582247.6998795683</v>
      </c>
    </row>
    <row r="20" spans="2:10">
      <c r="B20" s="1" t="s">
        <v>264</v>
      </c>
      <c r="C20" s="8">
        <v>2757317.5</v>
      </c>
      <c r="D20" s="8">
        <f>+'941M'!D34+'FP008'!D34+'FP009'!D34+FP010_1!D34+'FP011'!D34+FP012_1!D34+'FP013'!D34+FP021_1!D34+'FP022'!D34+FP023_1!D34+FP024_1!D34+FP025_1!D34+FP026_1!D34+FP027_1!D34</f>
        <v>6653266.3334807921</v>
      </c>
      <c r="E20" s="8">
        <f t="shared" si="0"/>
        <v>2412.9489380460509</v>
      </c>
      <c r="F20" s="8">
        <f t="shared" si="1"/>
        <v>400.25294117513954</v>
      </c>
      <c r="G20" s="8">
        <f t="shared" si="2"/>
        <v>1103624.4391286829</v>
      </c>
      <c r="I20" s="1" t="s">
        <v>264</v>
      </c>
      <c r="J20" s="8">
        <f>+D20-'941M'!D34-'FP008'!D34-'FP009'!D34</f>
        <v>4802912.9962107921</v>
      </c>
    </row>
    <row r="21" spans="2:10">
      <c r="B21" s="1" t="s">
        <v>241</v>
      </c>
      <c r="C21" s="8">
        <v>6474995.5</v>
      </c>
      <c r="D21" s="8">
        <f>+'941M'!D35+'FP008'!D35+'FP009'!D35+FP010_1!D35+'FP011'!D35+FP012_1!D35+'FP013'!D35+FP021_1!D35+'FP022'!D35+FP023_1!D35+FP024_1!D35+FP025_1!D35+FP026_1!D35+FP027_1!D35</f>
        <v>13144014.902199024</v>
      </c>
      <c r="E21" s="8">
        <f t="shared" si="0"/>
        <v>2029.9651022458663</v>
      </c>
      <c r="F21" s="8">
        <f t="shared" si="1"/>
        <v>17.269105374954961</v>
      </c>
      <c r="G21" s="8">
        <f t="shared" si="2"/>
        <v>111817.37959185919</v>
      </c>
      <c r="I21" s="1" t="s">
        <v>241</v>
      </c>
      <c r="J21" s="8">
        <f>+D21-'941M'!D35-'FP008'!D35-'FP009'!D35</f>
        <v>15607647.223619023</v>
      </c>
    </row>
    <row r="22" spans="2:10">
      <c r="B22" s="1" t="s">
        <v>208</v>
      </c>
      <c r="C22" s="8">
        <v>1469433.5</v>
      </c>
      <c r="D22" s="8">
        <f>+'941M'!D36+'FP008'!D36+'FP009'!D36+FP010_1!D36+'FP011'!D36+FP012_1!D36+'FP013'!D36+FP021_1!D36+'FP022'!D36+FP023_1!D36+FP024_1!D36+FP025_1!D36+FP026_1!D36+FP027_1!D36</f>
        <v>2781022.8509494541</v>
      </c>
      <c r="E22" s="8">
        <f t="shared" si="0"/>
        <v>1892.5816315943894</v>
      </c>
      <c r="F22" s="8">
        <f t="shared" si="1"/>
        <v>-120.11436527652199</v>
      </c>
      <c r="G22" s="8">
        <f t="shared" si="2"/>
        <v>-176500.07216855817</v>
      </c>
      <c r="I22" s="1" t="s">
        <v>208</v>
      </c>
      <c r="J22" s="8">
        <f>+D22-'941M'!D36-'FP008'!D36-'FP009'!D36</f>
        <v>2240176.4086994538</v>
      </c>
    </row>
    <row r="23" spans="2:10">
      <c r="B23" s="1" t="s">
        <v>209</v>
      </c>
      <c r="C23" s="8">
        <v>642633.5</v>
      </c>
      <c r="D23" s="8">
        <f>+'941M'!D37+'FP008'!D37+'FP009'!D37+FP010_1!D37+'FP011'!D37+FP012_1!D37+'FP013'!D37+FP021_1!D37+'FP022'!D37+FP023_1!D37+FP024_1!D37+FP025_1!D37+FP026_1!D37+FP027_1!D37</f>
        <v>0</v>
      </c>
      <c r="E23" s="8">
        <f t="shared" si="0"/>
        <v>0</v>
      </c>
      <c r="F23" s="8">
        <f t="shared" si="1"/>
        <v>-2012.6959968709114</v>
      </c>
      <c r="G23" s="8">
        <f t="shared" si="2"/>
        <v>-1293425.8729051428</v>
      </c>
      <c r="I23" s="1" t="s">
        <v>209</v>
      </c>
      <c r="J23" s="8">
        <f>+D23-'941M'!D37-'FP008'!D37-'FP009'!D37</f>
        <v>0</v>
      </c>
    </row>
    <row r="24" spans="2:10">
      <c r="B24" s="1" t="s">
        <v>265</v>
      </c>
      <c r="C24" s="8">
        <v>2190333.5</v>
      </c>
      <c r="D24" s="8">
        <f>+'941M'!D38+'FP008'!D38+'FP009'!D38+FP010_1!D38+'FP011'!D38+FP012_1!D38+'FP013'!D38+FP021_1!D38+'FP022'!D38+FP023_1!D38+FP024_1!D38+FP025_1!D38+FP026_1!D38+FP027_1!D38</f>
        <v>0</v>
      </c>
      <c r="E24" s="8">
        <f t="shared" si="0"/>
        <v>0</v>
      </c>
      <c r="F24" s="8">
        <f t="shared" si="1"/>
        <v>-2012.6959968709114</v>
      </c>
      <c r="G24" s="8">
        <f t="shared" si="2"/>
        <v>-4408475.4672622522</v>
      </c>
      <c r="I24" s="1" t="s">
        <v>265</v>
      </c>
      <c r="J24" s="8">
        <f>+D24-'941M'!D38-'FP008'!D38-'FP009'!D38</f>
        <v>0</v>
      </c>
    </row>
    <row r="25" spans="2:10">
      <c r="B25" s="1" t="s">
        <v>266</v>
      </c>
      <c r="C25" s="8">
        <v>320514.5</v>
      </c>
      <c r="D25" s="8">
        <f>+'941M'!D39+'FP008'!D39+'FP009'!D39+FP010_1!D39+'FP011'!D39+FP012_1!D39+'FP013'!D39+FP021_1!D39+'FP022'!D39+FP023_1!D39+FP024_1!D39+FP025_1!D39+FP026_1!D39+FP027_1!D39</f>
        <v>864705.47992089379</v>
      </c>
      <c r="E25" s="8">
        <f t="shared" si="0"/>
        <v>2697.8669605303153</v>
      </c>
      <c r="F25" s="8">
        <f t="shared" si="1"/>
        <v>685.17096365940392</v>
      </c>
      <c r="G25" s="8">
        <f t="shared" si="2"/>
        <v>219607.22883181201</v>
      </c>
      <c r="I25" s="1" t="s">
        <v>266</v>
      </c>
      <c r="J25" s="8">
        <f>+D25-'941M'!D39-'FP008'!D39-'FP009'!D39</f>
        <v>574480.35589089384</v>
      </c>
    </row>
    <row r="26" spans="2:10">
      <c r="B26" s="39" t="s">
        <v>206</v>
      </c>
      <c r="C26" s="40">
        <v>168665.5</v>
      </c>
      <c r="D26" s="8">
        <f>+'941M'!D40+'FP008'!D40+'FP009'!D40+FP010_1!D40+'FP011'!D40+FP012_1!D40+'FP013'!D40+FP021_1!D40+'FP022'!D40+FP023_1!D40+FP024_1!D40+FP025_1!D40+FP026_1!D40+FP027_1!D40</f>
        <v>73142.559999999998</v>
      </c>
      <c r="E26" s="40">
        <f t="shared" si="0"/>
        <v>433.65454108872297</v>
      </c>
      <c r="F26" s="40">
        <f t="shared" si="1"/>
        <v>-1579.0414557821885</v>
      </c>
      <c r="G26" s="8">
        <f t="shared" si="2"/>
        <v>-266329.81666023069</v>
      </c>
      <c r="I26" s="39" t="s">
        <v>206</v>
      </c>
      <c r="J26" s="8">
        <f>+D26-'941M'!D40-'FP008'!D40-'FP009'!D40</f>
        <v>5.9117155615240335E-12</v>
      </c>
    </row>
    <row r="27" spans="2:10" ht="13.5" thickBot="1">
      <c r="B27" s="42" t="s">
        <v>207</v>
      </c>
      <c r="C27" s="43">
        <v>46950562</v>
      </c>
      <c r="D27" s="44">
        <f>SUM(D9:D26)</f>
        <v>94497208.18823953</v>
      </c>
      <c r="E27" s="43">
        <f>D27*1000/C27</f>
        <v>2012.6959968709114</v>
      </c>
      <c r="F27" s="43">
        <f t="shared" si="1"/>
        <v>0</v>
      </c>
      <c r="G27" s="44">
        <f>SUM(G9:G26)</f>
        <v>2.3865140974521637E-9</v>
      </c>
      <c r="I27" s="42" t="s">
        <v>207</v>
      </c>
      <c r="J27" s="43">
        <f>SUM(J9:J26)</f>
        <v>80420335.400979549</v>
      </c>
    </row>
    <row r="31" spans="2:10" ht="19.5">
      <c r="B31" s="324" t="s">
        <v>364</v>
      </c>
    </row>
    <row r="32" spans="2:10" ht="13.5">
      <c r="B32" s="17"/>
    </row>
    <row r="33" spans="2:10">
      <c r="B33" s="292" t="s">
        <v>365</v>
      </c>
    </row>
    <row r="35" spans="2:10">
      <c r="C35" s="28" t="s">
        <v>325</v>
      </c>
    </row>
    <row r="36" spans="2:10" ht="41.25" thickBot="1">
      <c r="B36" s="78" t="s">
        <v>380</v>
      </c>
      <c r="C36" s="297" t="s">
        <v>390</v>
      </c>
      <c r="D36" s="75" t="s">
        <v>202</v>
      </c>
      <c r="E36" s="75" t="s">
        <v>126</v>
      </c>
      <c r="F36" s="75" t="s">
        <v>201</v>
      </c>
      <c r="G36" s="75" t="s">
        <v>110</v>
      </c>
      <c r="J36" s="22"/>
    </row>
    <row r="37" spans="2:10">
      <c r="B37" s="1" t="s">
        <v>111</v>
      </c>
      <c r="C37" s="8">
        <v>8421302.5</v>
      </c>
      <c r="D37" s="8">
        <f>+'941M_2'!D23</f>
        <v>-823193.40301782207</v>
      </c>
      <c r="E37" s="8">
        <f t="shared" ref="E37:E55" si="3">D37*1000/C37</f>
        <v>-97.751316143532662</v>
      </c>
      <c r="F37" s="8">
        <f>E37-E$55</f>
        <v>12.755369797014083</v>
      </c>
      <c r="G37" s="8">
        <f>F37*C37/1000</f>
        <v>107416.8275600192</v>
      </c>
      <c r="J37" s="8"/>
    </row>
    <row r="38" spans="2:10">
      <c r="B38" s="1" t="s">
        <v>247</v>
      </c>
      <c r="C38" s="8">
        <v>1336267.5</v>
      </c>
      <c r="D38" s="8">
        <f>+'941M_2'!D24</f>
        <v>-86034.114578038309</v>
      </c>
      <c r="E38" s="8">
        <f t="shared" si="3"/>
        <v>-64.383901111146017</v>
      </c>
      <c r="F38" s="8">
        <f t="shared" ref="F38:F55" si="4">E38-E$55</f>
        <v>46.122784829400729</v>
      </c>
      <c r="G38" s="8">
        <f t="shared" ref="G38:G54" si="5">F38*C38/1000</f>
        <v>61632.378377021239</v>
      </c>
      <c r="J38" s="8"/>
    </row>
    <row r="39" spans="2:10">
      <c r="B39" s="1" t="s">
        <v>267</v>
      </c>
      <c r="C39" s="8">
        <v>1064960.5</v>
      </c>
      <c r="D39" s="8">
        <f>+'941M_2'!D25</f>
        <v>-75090.968374594653</v>
      </c>
      <c r="E39" s="8">
        <f t="shared" si="3"/>
        <v>-70.510566706084077</v>
      </c>
      <c r="F39" s="8">
        <f t="shared" si="4"/>
        <v>39.996119234462668</v>
      </c>
      <c r="G39" s="8">
        <f t="shared" si="5"/>
        <v>42594.287137992978</v>
      </c>
      <c r="J39" s="8"/>
    </row>
    <row r="40" spans="2:10">
      <c r="B40" s="1" t="s">
        <v>268</v>
      </c>
      <c r="C40" s="8">
        <v>1107558</v>
      </c>
      <c r="D40" s="8">
        <f>+'941M_2'!D26</f>
        <v>-56730.426568822302</v>
      </c>
      <c r="E40" s="8">
        <f t="shared" si="3"/>
        <v>-51.221178998140324</v>
      </c>
      <c r="F40" s="8">
        <f t="shared" si="4"/>
        <v>59.285506942406421</v>
      </c>
      <c r="G40" s="8">
        <f t="shared" si="5"/>
        <v>65662.13749811778</v>
      </c>
      <c r="J40" s="8"/>
    </row>
    <row r="41" spans="2:10">
      <c r="B41" s="1" t="s">
        <v>248</v>
      </c>
      <c r="C41" s="8">
        <v>2111747</v>
      </c>
      <c r="D41" s="8">
        <f>+'941M_2'!D27</f>
        <v>-264515.84643763927</v>
      </c>
      <c r="E41" s="8">
        <f t="shared" si="3"/>
        <v>-125.2592504867483</v>
      </c>
      <c r="F41" s="8">
        <f t="shared" si="4"/>
        <v>-14.752564546201555</v>
      </c>
      <c r="G41" s="8">
        <f t="shared" si="5"/>
        <v>-31153.683922747492</v>
      </c>
      <c r="J41" s="8"/>
    </row>
    <row r="42" spans="2:10">
      <c r="B42" s="1" t="s">
        <v>249</v>
      </c>
      <c r="C42" s="8">
        <v>590272</v>
      </c>
      <c r="D42" s="8">
        <f>+'941M_2'!D28</f>
        <v>-127742.51454393653</v>
      </c>
      <c r="E42" s="8">
        <f t="shared" si="3"/>
        <v>-216.41296646958781</v>
      </c>
      <c r="F42" s="8">
        <f t="shared" si="4"/>
        <v>-105.90628052904107</v>
      </c>
      <c r="G42" s="8">
        <f t="shared" si="5"/>
        <v>-62513.512020438124</v>
      </c>
      <c r="J42" s="8"/>
    </row>
    <row r="43" spans="2:10">
      <c r="B43" s="1" t="s">
        <v>107</v>
      </c>
      <c r="C43" s="8">
        <v>2507332.5</v>
      </c>
      <c r="D43" s="8">
        <f>+'941M_2'!D29</f>
        <v>-15625.400146903943</v>
      </c>
      <c r="E43" s="8">
        <f t="shared" si="3"/>
        <v>-6.2318819490051451</v>
      </c>
      <c r="F43" s="8">
        <f t="shared" si="4"/>
        <v>104.2748039915416</v>
      </c>
      <c r="G43" s="8">
        <f t="shared" si="5"/>
        <v>261451.60497912197</v>
      </c>
      <c r="J43" s="8"/>
    </row>
    <row r="44" spans="2:10">
      <c r="B44" s="1" t="s">
        <v>297</v>
      </c>
      <c r="C44" s="8">
        <v>2089804.5</v>
      </c>
      <c r="D44" s="8">
        <f>+'941M_2'!D30</f>
        <v>-11349.313267323847</v>
      </c>
      <c r="E44" s="8">
        <f t="shared" si="3"/>
        <v>-5.4308014301451868</v>
      </c>
      <c r="F44" s="8">
        <f t="shared" si="4"/>
        <v>105.07588451040156</v>
      </c>
      <c r="G44" s="8">
        <f t="shared" si="5"/>
        <v>219588.05629131748</v>
      </c>
      <c r="J44" s="8"/>
    </row>
    <row r="45" spans="2:10">
      <c r="B45" s="1" t="s">
        <v>108</v>
      </c>
      <c r="C45" s="8">
        <v>7536276.5</v>
      </c>
      <c r="D45" s="8">
        <f>+'941M_2'!D31</f>
        <v>-2188767.6148849409</v>
      </c>
      <c r="E45" s="8">
        <f t="shared" si="3"/>
        <v>-290.43090641445298</v>
      </c>
      <c r="F45" s="8">
        <f t="shared" si="4"/>
        <v>-179.92422047390625</v>
      </c>
      <c r="G45" s="8">
        <f t="shared" si="5"/>
        <v>-1355958.6745383183</v>
      </c>
      <c r="J45" s="8"/>
    </row>
    <row r="46" spans="2:10">
      <c r="B46" s="1" t="s">
        <v>161</v>
      </c>
      <c r="C46" s="8">
        <v>5059329.5</v>
      </c>
      <c r="D46" s="8">
        <f>+'941M_2'!D32</f>
        <v>-214446.64894153914</v>
      </c>
      <c r="E46" s="8">
        <f t="shared" si="3"/>
        <v>-42.386377274209785</v>
      </c>
      <c r="F46" s="8">
        <f t="shared" si="4"/>
        <v>68.120308666336967</v>
      </c>
      <c r="G46" s="8">
        <f t="shared" si="5"/>
        <v>344643.08718470432</v>
      </c>
      <c r="J46" s="8"/>
    </row>
    <row r="47" spans="2:10">
      <c r="B47" s="1" t="s">
        <v>168</v>
      </c>
      <c r="C47" s="8">
        <v>1101818</v>
      </c>
      <c r="D47" s="8">
        <f>+'941M_2'!D33</f>
        <v>-7654.7165985817455</v>
      </c>
      <c r="E47" s="8">
        <f t="shared" si="3"/>
        <v>-6.9473511946453455</v>
      </c>
      <c r="F47" s="8">
        <f t="shared" si="4"/>
        <v>103.5593347459014</v>
      </c>
      <c r="G47" s="8">
        <f t="shared" si="5"/>
        <v>114103.53909105957</v>
      </c>
      <c r="J47" s="8"/>
    </row>
    <row r="48" spans="2:10">
      <c r="B48" s="1" t="s">
        <v>264</v>
      </c>
      <c r="C48" s="8">
        <v>2757317.5</v>
      </c>
      <c r="D48" s="8">
        <f>+'941M_2'!D34</f>
        <v>-225185.97191304123</v>
      </c>
      <c r="E48" s="8">
        <f t="shared" si="3"/>
        <v>-81.668495526192117</v>
      </c>
      <c r="F48" s="8">
        <f t="shared" si="4"/>
        <v>28.838190414354628</v>
      </c>
      <c r="G48" s="8">
        <f t="shared" si="5"/>
        <v>79516.047097832256</v>
      </c>
      <c r="J48" s="8"/>
    </row>
    <row r="49" spans="2:10">
      <c r="B49" s="1" t="s">
        <v>241</v>
      </c>
      <c r="C49" s="8">
        <v>6474995.5</v>
      </c>
      <c r="D49" s="8">
        <f>+'941M_2'!D35</f>
        <v>-1004165.2725405359</v>
      </c>
      <c r="E49" s="8">
        <f t="shared" si="3"/>
        <v>-155.08354755467181</v>
      </c>
      <c r="F49" s="8">
        <f t="shared" si="4"/>
        <v>-44.576861614125065</v>
      </c>
      <c r="G49" s="8">
        <f t="shared" si="5"/>
        <v>-288634.97835558251</v>
      </c>
      <c r="J49" s="8"/>
    </row>
    <row r="50" spans="2:10">
      <c r="B50" s="1" t="s">
        <v>208</v>
      </c>
      <c r="C50" s="8">
        <v>1469433.5</v>
      </c>
      <c r="D50" s="8">
        <f>+'941M_2'!D36</f>
        <v>-18426.296435903441</v>
      </c>
      <c r="E50" s="8">
        <f t="shared" si="3"/>
        <v>-12.5397280216515</v>
      </c>
      <c r="F50" s="8">
        <f t="shared" si="4"/>
        <v>97.966957918895247</v>
      </c>
      <c r="G50" s="8">
        <f t="shared" si="5"/>
        <v>143955.92985911496</v>
      </c>
      <c r="J50" s="8"/>
    </row>
    <row r="51" spans="2:10">
      <c r="B51" s="1" t="s">
        <v>209</v>
      </c>
      <c r="C51" s="8">
        <v>642633.5</v>
      </c>
      <c r="D51" s="8">
        <f>+'941M_2'!D37</f>
        <v>0</v>
      </c>
      <c r="E51" s="8">
        <f t="shared" si="3"/>
        <v>0</v>
      </c>
      <c r="F51" s="8">
        <f t="shared" si="4"/>
        <v>110.50668594054675</v>
      </c>
      <c r="G51" s="8">
        <f t="shared" si="5"/>
        <v>71015.298359374341</v>
      </c>
      <c r="J51" s="8"/>
    </row>
    <row r="52" spans="2:10">
      <c r="B52" s="1" t="s">
        <v>265</v>
      </c>
      <c r="C52" s="8">
        <v>2190333.5</v>
      </c>
      <c r="D52" s="8">
        <f>+'941M_2'!D38</f>
        <v>0</v>
      </c>
      <c r="E52" s="8">
        <f t="shared" si="3"/>
        <v>0</v>
      </c>
      <c r="F52" s="8">
        <f t="shared" si="4"/>
        <v>110.50668594054675</v>
      </c>
      <c r="G52" s="8">
        <f t="shared" si="5"/>
        <v>242046.49618955853</v>
      </c>
      <c r="J52" s="8"/>
    </row>
    <row r="53" spans="2:10">
      <c r="B53" s="39" t="s">
        <v>266</v>
      </c>
      <c r="C53" s="40">
        <v>320514.5</v>
      </c>
      <c r="D53" s="8">
        <f>+'941M_2'!D39</f>
        <v>-69422.50141654411</v>
      </c>
      <c r="E53" s="40">
        <f t="shared" si="3"/>
        <v>-216.59706945097369</v>
      </c>
      <c r="F53" s="40">
        <f t="shared" si="4"/>
        <v>-106.09038351042695</v>
      </c>
      <c r="G53" s="8">
        <f t="shared" si="5"/>
        <v>-34003.506225652738</v>
      </c>
      <c r="J53" s="8"/>
    </row>
    <row r="54" spans="2:10">
      <c r="B54" s="39" t="s">
        <v>206</v>
      </c>
      <c r="C54" s="40">
        <v>168665.5</v>
      </c>
      <c r="D54" s="8">
        <f>+'941M_2'!D40</f>
        <v>0</v>
      </c>
      <c r="E54" s="40">
        <f t="shared" si="3"/>
        <v>0</v>
      </c>
      <c r="F54" s="40">
        <f t="shared" si="4"/>
        <v>110.50668594054675</v>
      </c>
      <c r="G54" s="8">
        <f t="shared" si="5"/>
        <v>18638.665437505286</v>
      </c>
      <c r="J54" s="8"/>
    </row>
    <row r="55" spans="2:10" ht="13.5" thickBot="1">
      <c r="B55" s="42" t="s">
        <v>207</v>
      </c>
      <c r="C55" s="43">
        <v>46950562</v>
      </c>
      <c r="D55" s="44">
        <f>SUM(D37:D54)</f>
        <v>-5188351.0096661681</v>
      </c>
      <c r="E55" s="43">
        <f t="shared" si="3"/>
        <v>-110.50668594054675</v>
      </c>
      <c r="F55" s="43">
        <f t="shared" si="4"/>
        <v>0</v>
      </c>
      <c r="G55" s="44">
        <f>SUM(G37:G54)</f>
        <v>7.1668182499706745E-10</v>
      </c>
      <c r="I55" s="24"/>
      <c r="J55" s="8"/>
    </row>
    <row r="58" spans="2:10" ht="19.5">
      <c r="B58" s="324" t="s">
        <v>366</v>
      </c>
    </row>
    <row r="59" spans="2:10" ht="13.5">
      <c r="B59" s="17"/>
    </row>
    <row r="60" spans="2:10">
      <c r="B60" s="292" t="s">
        <v>367</v>
      </c>
    </row>
    <row r="62" spans="2:10">
      <c r="C62" s="28" t="s">
        <v>325</v>
      </c>
      <c r="J62" s="118" t="s">
        <v>948</v>
      </c>
    </row>
    <row r="63" spans="2:10" ht="41.25" thickBot="1">
      <c r="B63" s="78" t="s">
        <v>381</v>
      </c>
      <c r="C63" s="297" t="s">
        <v>390</v>
      </c>
      <c r="D63" s="75" t="s">
        <v>202</v>
      </c>
      <c r="E63" s="75" t="s">
        <v>126</v>
      </c>
      <c r="F63" s="75" t="s">
        <v>201</v>
      </c>
      <c r="G63" s="75" t="s">
        <v>110</v>
      </c>
      <c r="I63" s="78"/>
      <c r="J63" s="414" t="s">
        <v>949</v>
      </c>
    </row>
    <row r="64" spans="2:10">
      <c r="B64" s="1" t="s">
        <v>111</v>
      </c>
      <c r="C64" s="8">
        <v>8421302.5</v>
      </c>
      <c r="D64" s="8">
        <f>+'321M_2'!D23+'321N_2'!D23+'322A_2'!D23+'322B_2'!D23+'322C_2'!D23++'322E_2'!D23+'322G_2'!D23+'322K_2'!D23+'322L_2'!D23+'324M_2'!D23+SS21_1!D23+SS22_1!D23+SS25_1!D23+SS26_1!D23+SS31_2!D23+SS35_2!D23+'FP053'!D23+'942N_3'!D23</f>
        <v>0</v>
      </c>
      <c r="E64" s="8">
        <f t="shared" ref="E64:E82" si="6">D64*1000/C64</f>
        <v>0</v>
      </c>
      <c r="F64" s="8">
        <f>E64-E$82</f>
        <v>-13.249080203084787</v>
      </c>
      <c r="G64" s="8">
        <f>F64*C64/1000</f>
        <v>-111574.51223693843</v>
      </c>
      <c r="I64" s="413" t="s">
        <v>111</v>
      </c>
      <c r="J64" s="8">
        <f>-D64</f>
        <v>0</v>
      </c>
    </row>
    <row r="65" spans="2:10">
      <c r="B65" s="1" t="s">
        <v>247</v>
      </c>
      <c r="C65" s="8">
        <v>1336267.5</v>
      </c>
      <c r="D65" s="8">
        <f>+'321M_2'!D24+'321N_2'!D24+'322A_2'!D24+'322B_2'!D24+'322C_2'!D24++'322E_2'!D24+'322G_2'!D24+'322K_2'!D24+'322L_2'!D24+'324M_2'!D24+SS21_1!D24+SS22_1!D24+SS25_1!D24+SS26_1!D24+SS31_2!D24+SS35_2!D24+'FP053'!D24+'942N_3'!D24</f>
        <v>0</v>
      </c>
      <c r="E65" s="8">
        <f t="shared" si="6"/>
        <v>0</v>
      </c>
      <c r="F65" s="8">
        <f t="shared" ref="F65:F82" si="7">E65-E$82</f>
        <v>-13.249080203084787</v>
      </c>
      <c r="G65" s="8">
        <f t="shared" ref="G65:G81" si="8">F65*C65/1000</f>
        <v>-17704.315280275601</v>
      </c>
      <c r="I65" s="413" t="s">
        <v>247</v>
      </c>
      <c r="J65" s="8">
        <f t="shared" ref="J65:J82" si="9">-D65</f>
        <v>0</v>
      </c>
    </row>
    <row r="66" spans="2:10">
      <c r="B66" s="1" t="s">
        <v>267</v>
      </c>
      <c r="C66" s="8">
        <v>1064960.5</v>
      </c>
      <c r="D66" s="8">
        <f>+'321M_2'!D25+'321N_2'!D25+'322A_2'!D25+'322B_2'!D25+'322C_2'!D25++'322E_2'!D25+'322G_2'!D25+'322K_2'!D25+'322L_2'!D25+'324M_2'!D25+SS21_1!D25+SS22_1!D25+SS25_1!D25+SS26_1!D25+SS31_2!D25+SS35_2!D25+'FP053'!D25+'942N_3'!D25</f>
        <v>0</v>
      </c>
      <c r="E66" s="8">
        <f t="shared" si="6"/>
        <v>0</v>
      </c>
      <c r="F66" s="8">
        <f t="shared" si="7"/>
        <v>-13.249080203084787</v>
      </c>
      <c r="G66" s="8">
        <f t="shared" si="8"/>
        <v>-14109.747077617276</v>
      </c>
      <c r="I66" s="413" t="s">
        <v>267</v>
      </c>
      <c r="J66" s="8">
        <f t="shared" si="9"/>
        <v>0</v>
      </c>
    </row>
    <row r="67" spans="2:10">
      <c r="B67" s="1" t="s">
        <v>268</v>
      </c>
      <c r="C67" s="8">
        <v>1107558</v>
      </c>
      <c r="D67" s="8">
        <f>+'321M_2'!D26+'321N_2'!D26+'322A_2'!D26+'322B_2'!D26+'322C_2'!D26++'322E_2'!D26+'322G_2'!D26+'322K_2'!D26+'322L_2'!D26+'324M_2'!D26+SS21_1!D26+SS22_1!D26+SS25_1!D26+SS26_1!D26+SS31_2!D26+SS35_2!D26+'FP053'!D26+'942N_3'!D26</f>
        <v>0</v>
      </c>
      <c r="E67" s="8">
        <f t="shared" si="6"/>
        <v>0</v>
      </c>
      <c r="F67" s="8">
        <f t="shared" si="7"/>
        <v>-13.249080203084787</v>
      </c>
      <c r="G67" s="8">
        <f t="shared" si="8"/>
        <v>-14674.12477156818</v>
      </c>
      <c r="I67" s="413" t="s">
        <v>268</v>
      </c>
      <c r="J67" s="8">
        <f t="shared" si="9"/>
        <v>0</v>
      </c>
    </row>
    <row r="68" spans="2:10">
      <c r="B68" s="1" t="s">
        <v>248</v>
      </c>
      <c r="C68" s="8">
        <v>2111747</v>
      </c>
      <c r="D68" s="8">
        <f>+'321M_2'!D27+'321N_2'!D27+'322A_2'!D27+'322B_2'!D27+'322C_2'!D27++'322E_2'!D27+'322G_2'!D27+'322K_2'!D27+'322L_2'!D27+'324M_2'!D27+SS21_1!D27+SS22_1!D27+SS25_1!D27+SS26_1!D27+SS31_2!D27+SS35_2!D27+'FP053'!D27+'942N_3'!D27</f>
        <v>0</v>
      </c>
      <c r="E68" s="8">
        <f t="shared" si="6"/>
        <v>0</v>
      </c>
      <c r="F68" s="8">
        <f t="shared" si="7"/>
        <v>-13.249080203084787</v>
      </c>
      <c r="G68" s="8">
        <f t="shared" si="8"/>
        <v>-27978.705371623691</v>
      </c>
      <c r="I68" s="413" t="s">
        <v>248</v>
      </c>
      <c r="J68" s="8">
        <f t="shared" si="9"/>
        <v>0</v>
      </c>
    </row>
    <row r="69" spans="2:10">
      <c r="B69" s="1" t="s">
        <v>249</v>
      </c>
      <c r="C69" s="8">
        <v>590272</v>
      </c>
      <c r="D69" s="8">
        <f>+'321M_2'!D28+'321N_2'!D28+'322A_2'!D28+'322B_2'!D28+'322C_2'!D28++'322E_2'!D28+'322G_2'!D28+'322K_2'!D28+'322L_2'!D28+'324M_2'!D28+SS21_1!D28+SS22_1!D28+SS25_1!D28+SS26_1!D28+SS31_2!D28+SS35_2!D28+'FP053'!D28+'942N_3'!D28</f>
        <v>0</v>
      </c>
      <c r="E69" s="8">
        <f t="shared" si="6"/>
        <v>0</v>
      </c>
      <c r="F69" s="8">
        <f t="shared" si="7"/>
        <v>-13.249080203084787</v>
      </c>
      <c r="G69" s="8">
        <f t="shared" si="8"/>
        <v>-7820.5610696352633</v>
      </c>
      <c r="I69" s="413" t="s">
        <v>249</v>
      </c>
      <c r="J69" s="8">
        <f t="shared" si="9"/>
        <v>0</v>
      </c>
    </row>
    <row r="70" spans="2:10">
      <c r="B70" s="1" t="s">
        <v>107</v>
      </c>
      <c r="C70" s="8">
        <v>2507332.5</v>
      </c>
      <c r="D70" s="8">
        <f>+'321M_2'!D29+'321N_2'!D29+'322A_2'!D29+'322B_2'!D29+'322C_2'!D29++'322E_2'!D29+'322G_2'!D29+'322K_2'!D29+'322L_2'!D29+'324M_2'!D29+SS21_1!D29+SS22_1!D29+SS25_1!D29+SS26_1!D29+SS31_2!D29+SS35_2!D29+'FP053'!D29+'942N_3'!D29</f>
        <v>0</v>
      </c>
      <c r="E70" s="8">
        <f t="shared" si="6"/>
        <v>0</v>
      </c>
      <c r="F70" s="8">
        <f t="shared" si="7"/>
        <v>-13.249080203084787</v>
      </c>
      <c r="G70" s="8">
        <f t="shared" si="8"/>
        <v>-33219.849388301089</v>
      </c>
      <c r="I70" s="413" t="s">
        <v>107</v>
      </c>
      <c r="J70" s="8">
        <f t="shared" si="9"/>
        <v>0</v>
      </c>
    </row>
    <row r="71" spans="2:10">
      <c r="B71" s="1" t="s">
        <v>297</v>
      </c>
      <c r="C71" s="8">
        <v>2089804.5</v>
      </c>
      <c r="D71" s="8">
        <f>+'321M_2'!D30+'321N_2'!D30+'322A_2'!D30+'322B_2'!D30+'322C_2'!D30++'322E_2'!D30+'322G_2'!D30+'322K_2'!D30+'322L_2'!D30+'324M_2'!D30+SS21_1!D30+SS22_1!D30+SS25_1!D30+SS26_1!D30+SS31_2!D30+SS35_2!D30+'FP053'!D30+'942N_3'!D30</f>
        <v>0</v>
      </c>
      <c r="E71" s="8">
        <f t="shared" si="6"/>
        <v>0</v>
      </c>
      <c r="F71" s="8">
        <f t="shared" si="7"/>
        <v>-13.249080203084787</v>
      </c>
      <c r="G71" s="8">
        <f t="shared" si="8"/>
        <v>-27687.987429267505</v>
      </c>
      <c r="I71" s="413" t="s">
        <v>297</v>
      </c>
      <c r="J71" s="8">
        <f t="shared" si="9"/>
        <v>0</v>
      </c>
    </row>
    <row r="72" spans="2:10">
      <c r="B72" s="1" t="s">
        <v>108</v>
      </c>
      <c r="C72" s="8">
        <v>7536276.5</v>
      </c>
      <c r="D72" s="8">
        <f>+'321M_2'!D31+'321N_2'!D31+'322A_2'!D31+'322B_2'!D31+'322C_2'!D31++'322E_2'!D31+'322G_2'!D31+'322K_2'!D31+'322L_2'!D31+'324M_2'!D31+SS21_1!D31+SS22_1!D31+SS25_1!D31+SS26_1!D31+SS31_2!D31+SS35_2!D31+'FP053'!D31+'942N_3'!D31</f>
        <v>0</v>
      </c>
      <c r="E72" s="8">
        <f t="shared" si="6"/>
        <v>0</v>
      </c>
      <c r="F72" s="8">
        <f t="shared" si="7"/>
        <v>-13.249080203084787</v>
      </c>
      <c r="G72" s="8">
        <f t="shared" si="8"/>
        <v>-99848.731781123119</v>
      </c>
      <c r="I72" s="413" t="s">
        <v>108</v>
      </c>
      <c r="J72" s="8">
        <f t="shared" si="9"/>
        <v>0</v>
      </c>
    </row>
    <row r="73" spans="2:10">
      <c r="B73" s="1" t="s">
        <v>161</v>
      </c>
      <c r="C73" s="8">
        <v>5059329.5</v>
      </c>
      <c r="D73" s="8">
        <f>+'321M_2'!D32+'321N_2'!D32+'322A_2'!D32+'322B_2'!D32+'322C_2'!D32++'322E_2'!D32+'322G_2'!D32+'322K_2'!D32+'322L_2'!D32+'324M_2'!D32+SS21_1!D32+SS22_1!D32+SS25_1!D32+SS26_1!D32+SS31_2!D32+SS35_2!D32+'FP053'!D32+'942N_3'!D32</f>
        <v>0</v>
      </c>
      <c r="E73" s="8">
        <f t="shared" si="6"/>
        <v>0</v>
      </c>
      <c r="F73" s="8">
        <f t="shared" si="7"/>
        <v>-13.249080203084787</v>
      </c>
      <c r="G73" s="8">
        <f t="shared" si="8"/>
        <v>-67031.462319332859</v>
      </c>
      <c r="I73" s="413" t="s">
        <v>161</v>
      </c>
      <c r="J73" s="8">
        <f t="shared" si="9"/>
        <v>0</v>
      </c>
    </row>
    <row r="74" spans="2:10">
      <c r="B74" s="1" t="s">
        <v>168</v>
      </c>
      <c r="C74" s="8">
        <v>1101818</v>
      </c>
      <c r="D74" s="8">
        <f>+'321M_2'!D33+'321N_2'!D33+'322A_2'!D33+'322B_2'!D33+'322C_2'!D33++'322E_2'!D33+'322G_2'!D33+'322K_2'!D33+'322L_2'!D33+'324M_2'!D33+SS21_1!D33+SS22_1!D33+SS25_1!D33+SS26_1!D33+SS31_2!D33+SS35_2!D33+'FP053'!D33+'942N_3'!D33</f>
        <v>0</v>
      </c>
      <c r="E74" s="8">
        <f t="shared" si="6"/>
        <v>0</v>
      </c>
      <c r="F74" s="8">
        <f t="shared" si="7"/>
        <v>-13.249080203084787</v>
      </c>
      <c r="G74" s="8">
        <f t="shared" si="8"/>
        <v>-14598.075051202473</v>
      </c>
      <c r="I74" s="413" t="s">
        <v>168</v>
      </c>
      <c r="J74" s="8">
        <f t="shared" si="9"/>
        <v>0</v>
      </c>
    </row>
    <row r="75" spans="2:10">
      <c r="B75" s="1" t="s">
        <v>264</v>
      </c>
      <c r="C75" s="8">
        <v>2757317.5</v>
      </c>
      <c r="D75" s="8">
        <f>+'321M_2'!D34+'321N_2'!D34+'322A_2'!D34+'322B_2'!D34+'322C_2'!D34++'322E_2'!D34+'322G_2'!D34+'322K_2'!D34+'322L_2'!D34+'324M_2'!D34+SS21_1!D34+SS22_1!D34+SS25_1!D34+SS26_1!D34+SS31_2!D34+SS35_2!D34+'FP053'!D34+'942N_3'!D34</f>
        <v>0</v>
      </c>
      <c r="E75" s="8">
        <f t="shared" si="6"/>
        <v>0</v>
      </c>
      <c r="F75" s="8">
        <f t="shared" si="7"/>
        <v>-13.249080203084787</v>
      </c>
      <c r="G75" s="8">
        <f t="shared" si="8"/>
        <v>-36531.92070286924</v>
      </c>
      <c r="I75" s="413" t="s">
        <v>264</v>
      </c>
      <c r="J75" s="8">
        <f t="shared" si="9"/>
        <v>0</v>
      </c>
    </row>
    <row r="76" spans="2:10">
      <c r="B76" s="1" t="s">
        <v>241</v>
      </c>
      <c r="C76" s="8">
        <v>6474995.5</v>
      </c>
      <c r="D76" s="8">
        <f>+'321M_2'!D35+'321N_2'!D35+'322A_2'!D35+'322B_2'!D35+'322C_2'!D35++'322E_2'!D35+'322G_2'!D35+'322K_2'!D35+'322L_2'!D35+'324M_2'!D35+SS21_1!D35+SS22_1!D35+SS25_1!D35+SS26_1!D35+SS31_2!D35+SS35_2!D35+'FP053'!D35+'942N_3'!D35</f>
        <v>0</v>
      </c>
      <c r="E76" s="8">
        <f t="shared" si="6"/>
        <v>0</v>
      </c>
      <c r="F76" s="8">
        <f t="shared" si="7"/>
        <v>-13.249080203084787</v>
      </c>
      <c r="G76" s="8">
        <f t="shared" si="8"/>
        <v>-85787.734694113096</v>
      </c>
      <c r="I76" s="413" t="s">
        <v>241</v>
      </c>
      <c r="J76" s="8">
        <f t="shared" si="9"/>
        <v>0</v>
      </c>
    </row>
    <row r="77" spans="2:10">
      <c r="B77" s="1" t="s">
        <v>208</v>
      </c>
      <c r="C77" s="8">
        <v>1469433.5</v>
      </c>
      <c r="D77" s="8">
        <f>+'321M_2'!D36+'321N_2'!D36+'322A_2'!D36+'322B_2'!D36+'322C_2'!D36++'322E_2'!D36+'322G_2'!D36+'322K_2'!D36+'322L_2'!D36+'324M_2'!D36+SS21_1!D36+SS22_1!D36+SS25_1!D36+SS26_1!D36+SS31_2!D36+SS35_2!D36+'FP053'!D36+'942N_3'!D36</f>
        <v>0</v>
      </c>
      <c r="E77" s="8">
        <f t="shared" si="6"/>
        <v>0</v>
      </c>
      <c r="F77" s="8">
        <f t="shared" si="7"/>
        <v>-13.249080203084787</v>
      </c>
      <c r="G77" s="8">
        <f t="shared" si="8"/>
        <v>-19468.642294599587</v>
      </c>
      <c r="I77" s="413" t="s">
        <v>208</v>
      </c>
      <c r="J77" s="8">
        <f t="shared" si="9"/>
        <v>0</v>
      </c>
    </row>
    <row r="78" spans="2:10">
      <c r="B78" s="1" t="s">
        <v>209</v>
      </c>
      <c r="C78" s="8">
        <v>642633.5</v>
      </c>
      <c r="D78" s="8">
        <f>+'321M_2'!D37+'321N_2'!D37+'322A_2'!D37+'322B_2'!D37+'322C_2'!D37++'322E_2'!D37+'322G_2'!D37+'322K_2'!D37+'322L_2'!D37+'324M_2'!D37+SS21_1!D37+SS22_1!D37+SS25_1!D37+SS26_1!D37+SS31_2!D37+SS35_2!D37+'FP053'!D37+'942N_3'!D37</f>
        <v>0</v>
      </c>
      <c r="E78" s="8">
        <f t="shared" si="6"/>
        <v>0</v>
      </c>
      <c r="F78" s="8">
        <f t="shared" si="7"/>
        <v>-13.249080203084787</v>
      </c>
      <c r="G78" s="8">
        <f t="shared" si="8"/>
        <v>-8514.3027826890866</v>
      </c>
      <c r="I78" s="413" t="s">
        <v>209</v>
      </c>
      <c r="J78" s="8">
        <f t="shared" si="9"/>
        <v>0</v>
      </c>
    </row>
    <row r="79" spans="2:10">
      <c r="B79" s="1" t="s">
        <v>265</v>
      </c>
      <c r="C79" s="8">
        <v>2190333.5</v>
      </c>
      <c r="D79" s="8">
        <f>+'321M_2'!D38+'321N_2'!D38+'322A_2'!D38+'322B_2'!D38+'322C_2'!D38++'322E_2'!D38+'322G_2'!D38+'322K_2'!D38+'322L_2'!D38+'324M_2'!D38+SS21_1!D38+SS22_1!D38+SS25_1!D38+SS26_1!D38+SS31_2!D38+SS35_2!D38+'FP053'!D38+'942N_3'!D38</f>
        <v>0</v>
      </c>
      <c r="E79" s="8">
        <f t="shared" si="6"/>
        <v>0</v>
      </c>
      <c r="F79" s="8">
        <f t="shared" si="7"/>
        <v>-13.249080203084787</v>
      </c>
      <c r="G79" s="8">
        <f t="shared" si="8"/>
        <v>-29019.90421300341</v>
      </c>
      <c r="I79" s="413" t="s">
        <v>265</v>
      </c>
      <c r="J79" s="8">
        <f t="shared" si="9"/>
        <v>0</v>
      </c>
    </row>
    <row r="80" spans="2:10">
      <c r="B80" s="1" t="s">
        <v>266</v>
      </c>
      <c r="C80" s="8">
        <v>320514.5</v>
      </c>
      <c r="D80" s="8">
        <f>+'321M_2'!D39+'321N_2'!D39+'322A_2'!D39+'322B_2'!D39+'322C_2'!D39++'322E_2'!D39+'322G_2'!D39+'322K_2'!D39+'322L_2'!D39+'324M_2'!D39+SS21_1!D39+SS22_1!D39+SS25_1!D39+SS26_1!D39+SS31_2!D39+SS35_2!D39+'FP053'!D39+'942N_3'!D39</f>
        <v>0</v>
      </c>
      <c r="E80" s="8">
        <f t="shared" si="6"/>
        <v>0</v>
      </c>
      <c r="F80" s="8">
        <f t="shared" si="7"/>
        <v>-13.249080203084787</v>
      </c>
      <c r="G80" s="8">
        <f t="shared" si="8"/>
        <v>-4246.5223167516187</v>
      </c>
      <c r="I80" s="413" t="s">
        <v>266</v>
      </c>
      <c r="J80" s="8">
        <f t="shared" si="9"/>
        <v>0</v>
      </c>
    </row>
    <row r="81" spans="2:10">
      <c r="B81" s="39" t="s">
        <v>206</v>
      </c>
      <c r="C81" s="40">
        <v>168665.5</v>
      </c>
      <c r="D81" s="8">
        <f>+'321M_2'!D40+'321N_2'!D40+'322A_2'!D40+'322B_2'!D40+'322C_2'!D40++'322E_2'!D40+'322G_2'!D40+'322K_2'!D40+'322L_2'!D40+'324M_2'!D40+SS21_1!D40+SS22_1!D40+SS25_1!D40+SS26_1!D40+SS31_2!D40+SS35_2!D40+'FP053'!D40+'942N_3'!D40</f>
        <v>622051.76151790493</v>
      </c>
      <c r="E81" s="40">
        <f t="shared" si="6"/>
        <v>3688.0794324737712</v>
      </c>
      <c r="F81" s="40">
        <f>E81-E$82</f>
        <v>3674.8303522706865</v>
      </c>
      <c r="G81" s="8">
        <f t="shared" si="8"/>
        <v>619817.09878091142</v>
      </c>
      <c r="I81" s="39" t="s">
        <v>206</v>
      </c>
      <c r="J81" s="8">
        <f t="shared" si="9"/>
        <v>-622051.76151790493</v>
      </c>
    </row>
    <row r="82" spans="2:10" ht="13.5" thickBot="1">
      <c r="B82" s="42" t="s">
        <v>207</v>
      </c>
      <c r="C82" s="43">
        <v>46950562</v>
      </c>
      <c r="D82" s="44">
        <f>SUM(D64:D81)</f>
        <v>622051.76151790493</v>
      </c>
      <c r="E82" s="43">
        <f t="shared" si="6"/>
        <v>13.249080203084787</v>
      </c>
      <c r="F82" s="43">
        <f t="shared" si="7"/>
        <v>0</v>
      </c>
      <c r="G82" s="44">
        <f>SUM(G64:G81)</f>
        <v>0</v>
      </c>
      <c r="I82" s="42" t="s">
        <v>207</v>
      </c>
      <c r="J82" s="43">
        <f t="shared" si="9"/>
        <v>-622051.76151790493</v>
      </c>
    </row>
    <row r="85" spans="2:10" ht="19.5">
      <c r="B85" s="324" t="s">
        <v>370</v>
      </c>
    </row>
    <row r="86" spans="2:10" ht="13.5">
      <c r="B86" s="17"/>
    </row>
    <row r="87" spans="2:10">
      <c r="B87" s="292" t="s">
        <v>368</v>
      </c>
      <c r="I87" s="292" t="s">
        <v>369</v>
      </c>
    </row>
    <row r="89" spans="2:10">
      <c r="C89" s="28" t="s">
        <v>325</v>
      </c>
      <c r="J89" s="118" t="s">
        <v>846</v>
      </c>
    </row>
    <row r="90" spans="2:10" ht="41.25" thickBot="1">
      <c r="B90" s="78" t="s">
        <v>382</v>
      </c>
      <c r="C90" s="297" t="s">
        <v>390</v>
      </c>
      <c r="D90" s="75" t="s">
        <v>202</v>
      </c>
      <c r="E90" s="75" t="s">
        <v>126</v>
      </c>
      <c r="F90" s="75" t="s">
        <v>201</v>
      </c>
      <c r="G90" s="75" t="s">
        <v>110</v>
      </c>
      <c r="I90" s="78"/>
      <c r="J90" s="359" t="s">
        <v>371</v>
      </c>
    </row>
    <row r="91" spans="2:10">
      <c r="B91" s="1" t="s">
        <v>111</v>
      </c>
      <c r="C91" s="8">
        <v>8421302.5</v>
      </c>
      <c r="D91" s="8">
        <f>+FP040_1!D23+FP041_1!D23+'FP042'!D23+'FP043'!D23+FP044_1!D24+'FP045'!D23+FP046_1!D23+FP047_1!D23+FP048_1!D24+FP049_1!D23+FP050_1!D23</f>
        <v>0</v>
      </c>
      <c r="E91" s="8">
        <f t="shared" ref="E91:E109" si="10">D91*1000/C91</f>
        <v>0</v>
      </c>
      <c r="F91" s="8">
        <f>E91-E$109</f>
        <v>-334.49438681870805</v>
      </c>
      <c r="G91" s="8">
        <f>F91*C91/1000</f>
        <v>-2816878.4159523528</v>
      </c>
      <c r="I91" s="1" t="s">
        <v>111</v>
      </c>
      <c r="J91" s="8">
        <f>+D91</f>
        <v>0</v>
      </c>
    </row>
    <row r="92" spans="2:10">
      <c r="B92" s="1" t="s">
        <v>247</v>
      </c>
      <c r="C92" s="8">
        <v>1336267.5</v>
      </c>
      <c r="D92" s="8">
        <f>+FP040_1!D24+FP041_1!D24+'FP042'!D24+'FP043'!D24+FP044_1!D25+'FP045'!D24+FP046_1!D24+FP047_1!D24+FP048_1!D25+FP049_1!D24+FP050_1!D24</f>
        <v>0</v>
      </c>
      <c r="E92" s="8">
        <f t="shared" si="10"/>
        <v>0</v>
      </c>
      <c r="F92" s="8">
        <f t="shared" ref="F92:F109" si="11">E92-E$109</f>
        <v>-334.49438681870805</v>
      </c>
      <c r="G92" s="8">
        <f t="shared" ref="G92:G108" si="12">F92*C92/1000</f>
        <v>-446973.97803826799</v>
      </c>
      <c r="I92" s="1" t="s">
        <v>247</v>
      </c>
      <c r="J92" s="8">
        <f t="shared" ref="J92:J108" si="13">+D92</f>
        <v>0</v>
      </c>
    </row>
    <row r="93" spans="2:10">
      <c r="B93" s="1" t="s">
        <v>267</v>
      </c>
      <c r="C93" s="8">
        <v>1064960.5</v>
      </c>
      <c r="D93" s="8">
        <f>+FP040_1!D25+FP041_1!D25+'FP042'!D25+'FP043'!D25+FP044_1!D26+'FP045'!D25+FP046_1!D25+FP047_1!D25+FP048_1!D26+FP049_1!D25+FP050_1!D25</f>
        <v>0</v>
      </c>
      <c r="E93" s="8">
        <f t="shared" si="10"/>
        <v>0</v>
      </c>
      <c r="F93" s="8">
        <f t="shared" si="11"/>
        <v>-334.49438681870805</v>
      </c>
      <c r="G93" s="8">
        <f t="shared" si="12"/>
        <v>-356223.3094336447</v>
      </c>
      <c r="I93" s="1" t="s">
        <v>267</v>
      </c>
      <c r="J93" s="8">
        <f t="shared" si="13"/>
        <v>0</v>
      </c>
    </row>
    <row r="94" spans="2:10">
      <c r="B94" s="1" t="s">
        <v>268</v>
      </c>
      <c r="C94" s="8">
        <v>1107558</v>
      </c>
      <c r="D94" s="8">
        <f>+FP040_1!D26+FP041_1!D26+'FP042'!D26+'FP043'!D26+FP044_1!D27+'FP045'!D26+FP046_1!D26+FP047_1!D26+FP048_1!D27+FP049_1!D26+FP050_1!D26</f>
        <v>0</v>
      </c>
      <c r="E94" s="8">
        <f t="shared" si="10"/>
        <v>0</v>
      </c>
      <c r="F94" s="8">
        <f t="shared" si="11"/>
        <v>-334.49438681870805</v>
      </c>
      <c r="G94" s="8">
        <f t="shared" si="12"/>
        <v>-370471.93407615466</v>
      </c>
      <c r="I94" s="1" t="s">
        <v>268</v>
      </c>
      <c r="J94" s="8">
        <f t="shared" si="13"/>
        <v>0</v>
      </c>
    </row>
    <row r="95" spans="2:10">
      <c r="B95" s="1" t="s">
        <v>248</v>
      </c>
      <c r="C95" s="8">
        <v>2111747</v>
      </c>
      <c r="D95" s="8">
        <f>+FP040_1!D27+FP041_1!D27+'FP042'!D27+'FP043'!D27+FP044_1!D28+'FP045'!D27+FP046_1!D27+FP047_1!D27+FP048_1!D28+FP049_1!D27+FP050_1!D27</f>
        <v>0</v>
      </c>
      <c r="E95" s="8">
        <f t="shared" si="10"/>
        <v>0</v>
      </c>
      <c r="F95" s="8">
        <f t="shared" si="11"/>
        <v>-334.49438681870805</v>
      </c>
      <c r="G95" s="8">
        <f t="shared" si="12"/>
        <v>-706367.51788124628</v>
      </c>
      <c r="I95" s="1" t="s">
        <v>248</v>
      </c>
      <c r="J95" s="8">
        <f t="shared" si="13"/>
        <v>0</v>
      </c>
    </row>
    <row r="96" spans="2:10">
      <c r="B96" s="1" t="s">
        <v>249</v>
      </c>
      <c r="C96" s="8">
        <v>590272</v>
      </c>
      <c r="D96" s="8">
        <f>+FP040_1!D28+FP041_1!D28+'FP042'!D28+'FP043'!D28+FP044_1!D29+'FP045'!D28+FP046_1!D28+FP047_1!D28+FP048_1!D29+FP049_1!D28+FP050_1!D28</f>
        <v>0</v>
      </c>
      <c r="E96" s="8">
        <f t="shared" si="10"/>
        <v>0</v>
      </c>
      <c r="F96" s="8">
        <f t="shared" si="11"/>
        <v>-334.49438681870805</v>
      </c>
      <c r="G96" s="8">
        <f t="shared" si="12"/>
        <v>-197442.67069625243</v>
      </c>
      <c r="I96" s="1" t="s">
        <v>249</v>
      </c>
      <c r="J96" s="8">
        <f t="shared" si="13"/>
        <v>0</v>
      </c>
    </row>
    <row r="97" spans="2:10">
      <c r="B97" s="1" t="s">
        <v>107</v>
      </c>
      <c r="C97" s="8">
        <v>2507332.5</v>
      </c>
      <c r="D97" s="8">
        <f>+FP040_1!D29+FP041_1!D29+'FP042'!D29+'FP043'!D29+FP044_1!D30+'FP045'!D29+FP046_1!D29+FP047_1!D29+FP048_1!D30+FP049_1!D29+FP050_1!D29</f>
        <v>0</v>
      </c>
      <c r="E97" s="8">
        <f t="shared" si="10"/>
        <v>0</v>
      </c>
      <c r="F97" s="8">
        <f t="shared" si="11"/>
        <v>-334.49438681870805</v>
      </c>
      <c r="G97" s="8">
        <f t="shared" si="12"/>
        <v>-838688.64713811828</v>
      </c>
      <c r="I97" s="1" t="s">
        <v>107</v>
      </c>
      <c r="J97" s="8">
        <f t="shared" si="13"/>
        <v>0</v>
      </c>
    </row>
    <row r="98" spans="2:10">
      <c r="B98" s="1" t="s">
        <v>297</v>
      </c>
      <c r="C98" s="8">
        <v>2089804.5</v>
      </c>
      <c r="D98" s="8">
        <f>+FP040_1!D30+FP041_1!D30+'FP042'!D30+'FP043'!D30+FP044_1!D31+'FP045'!D30+FP046_1!D30+FP047_1!D30+FP048_1!D31+FP049_1!D30+FP050_1!D30</f>
        <v>0</v>
      </c>
      <c r="E98" s="8">
        <f t="shared" si="10"/>
        <v>0</v>
      </c>
      <c r="F98" s="8">
        <f t="shared" si="11"/>
        <v>-334.49438681870805</v>
      </c>
      <c r="G98" s="8">
        <f t="shared" si="12"/>
        <v>-699027.87479847681</v>
      </c>
      <c r="I98" s="1" t="s">
        <v>297</v>
      </c>
      <c r="J98" s="8">
        <f t="shared" si="13"/>
        <v>0</v>
      </c>
    </row>
    <row r="99" spans="2:10">
      <c r="B99" s="1" t="s">
        <v>108</v>
      </c>
      <c r="C99" s="8">
        <v>7536276.5</v>
      </c>
      <c r="D99" s="8">
        <f>+FP040_1!D31+FP041_1!D31+'FP042'!D31+'FP043'!D31+FP044_1!D32+'FP045'!D31+FP046_1!D31+FP047_1!D31+FP048_1!D32+FP049_1!D31+FP050_1!D31</f>
        <v>0</v>
      </c>
      <c r="E99" s="8">
        <f t="shared" si="10"/>
        <v>0</v>
      </c>
      <c r="F99" s="8">
        <f t="shared" si="11"/>
        <v>-334.49438681870805</v>
      </c>
      <c r="G99" s="8">
        <f t="shared" si="12"/>
        <v>-2520842.1867637392</v>
      </c>
      <c r="I99" s="1" t="s">
        <v>108</v>
      </c>
      <c r="J99" s="8">
        <f t="shared" si="13"/>
        <v>0</v>
      </c>
    </row>
    <row r="100" spans="2:10">
      <c r="B100" s="1" t="s">
        <v>161</v>
      </c>
      <c r="C100" s="8">
        <v>5059329.5</v>
      </c>
      <c r="D100" s="8">
        <f>+FP040_1!D32+FP041_1!D32+'FP042'!D32+'FP043'!D32+FP044_1!D33+'FP045'!D32+FP046_1!D32+FP047_1!D32+FP048_1!D33+FP049_1!D32+FP050_1!D32</f>
        <v>0</v>
      </c>
      <c r="E100" s="8">
        <f t="shared" si="10"/>
        <v>0</v>
      </c>
      <c r="F100" s="8">
        <f t="shared" si="11"/>
        <v>-334.49438681870805</v>
      </c>
      <c r="G100" s="8">
        <f t="shared" si="12"/>
        <v>-1692317.3188163009</v>
      </c>
      <c r="I100" s="1" t="s">
        <v>161</v>
      </c>
      <c r="J100" s="8">
        <f t="shared" si="13"/>
        <v>0</v>
      </c>
    </row>
    <row r="101" spans="2:10">
      <c r="B101" s="1" t="s">
        <v>168</v>
      </c>
      <c r="C101" s="8">
        <v>1101818</v>
      </c>
      <c r="D101" s="8">
        <f>+FP040_1!D33+FP041_1!D33+'FP042'!D33+'FP043'!D33+FP044_1!D34+'FP045'!D33+FP046_1!D33+FP047_1!D33+FP048_1!D34+FP049_1!D33+FP050_1!D33</f>
        <v>0</v>
      </c>
      <c r="E101" s="8">
        <f t="shared" si="10"/>
        <v>0</v>
      </c>
      <c r="F101" s="8">
        <f t="shared" si="11"/>
        <v>-334.49438681870805</v>
      </c>
      <c r="G101" s="8">
        <f t="shared" si="12"/>
        <v>-368551.93629581528</v>
      </c>
      <c r="I101" s="1" t="s">
        <v>168</v>
      </c>
      <c r="J101" s="8">
        <f t="shared" si="13"/>
        <v>0</v>
      </c>
    </row>
    <row r="102" spans="2:10">
      <c r="B102" s="1" t="s">
        <v>264</v>
      </c>
      <c r="C102" s="8">
        <v>2757317.5</v>
      </c>
      <c r="D102" s="8">
        <f>+FP040_1!D34+FP041_1!D34+'FP042'!D34+'FP043'!D34+FP044_1!D35+'FP045'!D34+FP046_1!D34+FP047_1!D34+FP048_1!D35+FP049_1!D34+FP050_1!D34</f>
        <v>0</v>
      </c>
      <c r="E102" s="8">
        <f t="shared" si="10"/>
        <v>0</v>
      </c>
      <c r="F102" s="8">
        <f t="shared" si="11"/>
        <v>-334.49438681870805</v>
      </c>
      <c r="G102" s="8">
        <f t="shared" si="12"/>
        <v>-922307.22642699303</v>
      </c>
      <c r="I102" s="1" t="s">
        <v>264</v>
      </c>
      <c r="J102" s="8">
        <f t="shared" si="13"/>
        <v>0</v>
      </c>
    </row>
    <row r="103" spans="2:10">
      <c r="B103" s="1" t="s">
        <v>241</v>
      </c>
      <c r="C103" s="8">
        <v>6474995.5</v>
      </c>
      <c r="D103" s="8">
        <f>+FP040_1!D35+FP041_1!D35+'FP042'!D35+'FP043'!D35+FP044_1!D36+'FP045'!D35+FP046_1!D35+FP047_1!D35+FP048_1!D36+FP049_1!D35+FP050_1!D35</f>
        <v>0</v>
      </c>
      <c r="E103" s="8">
        <f t="shared" si="10"/>
        <v>0</v>
      </c>
      <c r="F103" s="8">
        <f t="shared" si="11"/>
        <v>-334.49438681870805</v>
      </c>
      <c r="G103" s="8">
        <f t="shared" si="12"/>
        <v>-2165849.6494263941</v>
      </c>
      <c r="I103" s="1" t="s">
        <v>241</v>
      </c>
      <c r="J103" s="8">
        <f t="shared" si="13"/>
        <v>0</v>
      </c>
    </row>
    <row r="104" spans="2:10">
      <c r="B104" s="1" t="s">
        <v>208</v>
      </c>
      <c r="C104" s="8">
        <v>1469433.5</v>
      </c>
      <c r="D104" s="8">
        <f>+FP040_1!D36+FP041_1!D36+'FP042'!D36+'FP043'!D36+FP044_1!D37+'FP045'!D36+FP046_1!D36+FP047_1!D36+FP048_1!D37+FP049_1!D36+FP050_1!D36</f>
        <v>0</v>
      </c>
      <c r="E104" s="8">
        <f t="shared" si="10"/>
        <v>0</v>
      </c>
      <c r="F104" s="8">
        <f t="shared" si="11"/>
        <v>-334.49438681870805</v>
      </c>
      <c r="G104" s="8">
        <f t="shared" si="12"/>
        <v>-491517.25755336805</v>
      </c>
      <c r="I104" s="1" t="s">
        <v>208</v>
      </c>
      <c r="J104" s="8">
        <f t="shared" si="13"/>
        <v>0</v>
      </c>
    </row>
    <row r="105" spans="2:10">
      <c r="B105" s="1" t="s">
        <v>209</v>
      </c>
      <c r="C105" s="8">
        <v>642633.5</v>
      </c>
      <c r="D105" s="8">
        <f>+FP040_1!D37+FP041_1!D37+'FP042'!D37+'FP043'!D37+FP044_1!D38+'FP045'!D37+FP046_1!D37+FP047_1!D37+FP048_1!D38+FP049_1!D37+FP050_1!D37</f>
        <v>3208239.1573863756</v>
      </c>
      <c r="E105" s="8">
        <f t="shared" si="10"/>
        <v>4992.3310213152217</v>
      </c>
      <c r="F105" s="8">
        <f t="shared" si="11"/>
        <v>4657.8366344965134</v>
      </c>
      <c r="G105" s="8">
        <f t="shared" si="12"/>
        <v>2993281.8588547152</v>
      </c>
      <c r="I105" s="1" t="s">
        <v>209</v>
      </c>
      <c r="J105" s="8">
        <f t="shared" si="13"/>
        <v>3208239.1573863756</v>
      </c>
    </row>
    <row r="106" spans="2:10">
      <c r="B106" s="1" t="s">
        <v>265</v>
      </c>
      <c r="C106" s="8">
        <v>2190333.5</v>
      </c>
      <c r="D106" s="8">
        <f>+FP040_1!D38+FP041_1!D38+'FP042'!D38+'FP043'!D38+FP044_1!D39+'FP045'!D38+FP046_1!D38+FP047_1!D38+FP048_1!D39+FP049_1!D38+FP050_1!D38</f>
        <v>12496460.28959736</v>
      </c>
      <c r="E106" s="8">
        <f t="shared" si="10"/>
        <v>5705.2774335950944</v>
      </c>
      <c r="F106" s="8">
        <f t="shared" si="11"/>
        <v>5370.7830467763861</v>
      </c>
      <c r="G106" s="8">
        <f t="shared" si="12"/>
        <v>11763806.028586386</v>
      </c>
      <c r="I106" s="1" t="s">
        <v>265</v>
      </c>
      <c r="J106" s="8">
        <f t="shared" si="13"/>
        <v>12496460.28959736</v>
      </c>
    </row>
    <row r="107" spans="2:10">
      <c r="B107" s="1" t="s">
        <v>266</v>
      </c>
      <c r="C107" s="8">
        <v>320514.5</v>
      </c>
      <c r="D107" s="8">
        <f>+FP040_1!D39+FP041_1!D39+'FP042'!D39+'FP043'!D39+FP044_1!D40+'FP045'!D39+FP046_1!D39+FP047_1!D39+FP048_1!D40+FP049_1!D39+FP050_1!D39</f>
        <v>0</v>
      </c>
      <c r="E107" s="8">
        <f t="shared" si="10"/>
        <v>0</v>
      </c>
      <c r="F107" s="8">
        <f t="shared" si="11"/>
        <v>-334.49438681870805</v>
      </c>
      <c r="G107" s="8">
        <f t="shared" si="12"/>
        <v>-107210.30114400481</v>
      </c>
      <c r="I107" s="1" t="s">
        <v>266</v>
      </c>
      <c r="J107" s="8">
        <f t="shared" si="13"/>
        <v>0</v>
      </c>
    </row>
    <row r="108" spans="2:10">
      <c r="B108" s="1" t="s">
        <v>206</v>
      </c>
      <c r="C108" s="8">
        <v>168665.5</v>
      </c>
      <c r="D108" s="8">
        <f>+FP040_1!D40+FP041_1!D40+'FP042'!D40+'FP043'!D40+FP044_1!D41+'FP045'!D40+FP046_1!D40+FP047_1!D40+FP048_1!D41+FP049_1!D40+FP050_1!D40</f>
        <v>0</v>
      </c>
      <c r="E108" s="8">
        <f t="shared" si="10"/>
        <v>0</v>
      </c>
      <c r="F108" s="8">
        <f t="shared" si="11"/>
        <v>-334.49438681870805</v>
      </c>
      <c r="G108" s="8">
        <f t="shared" si="12"/>
        <v>-56417.662999970802</v>
      </c>
      <c r="I108" s="1" t="s">
        <v>206</v>
      </c>
      <c r="J108" s="8">
        <f t="shared" si="13"/>
        <v>0</v>
      </c>
    </row>
    <row r="109" spans="2:10" ht="13.5" thickBot="1">
      <c r="B109" s="42" t="s">
        <v>207</v>
      </c>
      <c r="C109" s="43">
        <v>46950562</v>
      </c>
      <c r="D109" s="44">
        <f>SUM(D91:D108)</f>
        <v>15704699.446983736</v>
      </c>
      <c r="E109" s="43">
        <f t="shared" si="10"/>
        <v>334.49438681870805</v>
      </c>
      <c r="F109" s="43">
        <f t="shared" si="11"/>
        <v>0</v>
      </c>
      <c r="G109" s="44">
        <f>SUM(G91:G108)</f>
        <v>2.8157955966889858E-9</v>
      </c>
      <c r="I109" s="42" t="s">
        <v>207</v>
      </c>
      <c r="J109" s="43">
        <f>SUM(J91:J108)</f>
        <v>15704699.446983736</v>
      </c>
    </row>
    <row r="112" spans="2:10" ht="19.5">
      <c r="B112" s="324" t="s">
        <v>372</v>
      </c>
    </row>
    <row r="113" spans="2:10" ht="13.5">
      <c r="B113" s="17"/>
    </row>
    <row r="114" spans="2:10">
      <c r="B114" s="292" t="s">
        <v>373</v>
      </c>
    </row>
    <row r="116" spans="2:10">
      <c r="C116" s="28" t="s">
        <v>325</v>
      </c>
    </row>
    <row r="117" spans="2:10" ht="41.25" thickBot="1">
      <c r="B117" s="78" t="s">
        <v>383</v>
      </c>
      <c r="C117" s="297" t="s">
        <v>390</v>
      </c>
      <c r="D117" s="75" t="s">
        <v>202</v>
      </c>
      <c r="E117" s="75" t="s">
        <v>126</v>
      </c>
      <c r="F117" s="75" t="s">
        <v>201</v>
      </c>
      <c r="G117" s="75" t="s">
        <v>110</v>
      </c>
      <c r="J117" s="22"/>
    </row>
    <row r="118" spans="2:10">
      <c r="B118" s="1" t="s">
        <v>111</v>
      </c>
      <c r="C118" s="8">
        <v>8421302.5</v>
      </c>
      <c r="D118" s="8">
        <f>+'FP051'!D23+'941O_1'!D23+'FP052'!D23</f>
        <v>0</v>
      </c>
      <c r="E118" s="8">
        <f t="shared" ref="E118:E136" si="14">D118*1000/C118</f>
        <v>0</v>
      </c>
      <c r="F118" s="8">
        <f>E118-E$136</f>
        <v>35.90652056518514</v>
      </c>
      <c r="G118" s="8">
        <f>F118*C118/1000</f>
        <v>302379.67140189506</v>
      </c>
      <c r="J118" s="8"/>
    </row>
    <row r="119" spans="2:10">
      <c r="B119" s="1" t="s">
        <v>247</v>
      </c>
      <c r="C119" s="8">
        <v>1336267.5</v>
      </c>
      <c r="D119" s="8">
        <f>+'FP051'!D24+'941O_1'!D24+'FP052'!D24</f>
        <v>0</v>
      </c>
      <c r="E119" s="8">
        <f t="shared" si="14"/>
        <v>0</v>
      </c>
      <c r="F119" s="8">
        <f t="shared" ref="F119:F135" si="15">E119-E$136</f>
        <v>35.90652056518514</v>
      </c>
      <c r="G119" s="8">
        <f t="shared" ref="G119:G135" si="16">F119*C119/1000</f>
        <v>47980.716469338535</v>
      </c>
      <c r="J119" s="8"/>
    </row>
    <row r="120" spans="2:10">
      <c r="B120" s="1" t="s">
        <v>267</v>
      </c>
      <c r="C120" s="8">
        <v>1064960.5</v>
      </c>
      <c r="D120" s="8">
        <f>+'FP051'!D25+'941O_1'!D25+'FP052'!D25</f>
        <v>0</v>
      </c>
      <c r="E120" s="8">
        <f t="shared" si="14"/>
        <v>0</v>
      </c>
      <c r="F120" s="8">
        <f t="shared" si="15"/>
        <v>35.90652056518514</v>
      </c>
      <c r="G120" s="8">
        <f t="shared" si="16"/>
        <v>38239.026094359855</v>
      </c>
      <c r="J120" s="8"/>
    </row>
    <row r="121" spans="2:10">
      <c r="B121" s="1" t="s">
        <v>268</v>
      </c>
      <c r="C121" s="8">
        <v>1107558</v>
      </c>
      <c r="D121" s="8">
        <f>+'FP051'!D26+'941O_1'!D26+'FP052'!D26</f>
        <v>0</v>
      </c>
      <c r="E121" s="8">
        <f t="shared" si="14"/>
        <v>0</v>
      </c>
      <c r="F121" s="8">
        <f t="shared" si="15"/>
        <v>35.90652056518514</v>
      </c>
      <c r="G121" s="8">
        <f t="shared" si="16"/>
        <v>39768.554104135321</v>
      </c>
      <c r="J121" s="8"/>
    </row>
    <row r="122" spans="2:10">
      <c r="B122" s="1" t="s">
        <v>248</v>
      </c>
      <c r="C122" s="8">
        <v>2111747</v>
      </c>
      <c r="D122" s="8">
        <f>+'FP051'!D27+'941O_1'!D27+'FP052'!D27</f>
        <v>0</v>
      </c>
      <c r="E122" s="8">
        <f t="shared" si="14"/>
        <v>0</v>
      </c>
      <c r="F122" s="8">
        <f t="shared" si="15"/>
        <v>35.90652056518514</v>
      </c>
      <c r="G122" s="8">
        <f t="shared" si="16"/>
        <v>75825.487083968022</v>
      </c>
      <c r="J122" s="8"/>
    </row>
    <row r="123" spans="2:10">
      <c r="B123" s="1" t="s">
        <v>249</v>
      </c>
      <c r="C123" s="8">
        <v>590272</v>
      </c>
      <c r="D123" s="8">
        <f>+'FP051'!D28+'941O_1'!D28+'FP052'!D28</f>
        <v>0</v>
      </c>
      <c r="E123" s="8">
        <f t="shared" si="14"/>
        <v>0</v>
      </c>
      <c r="F123" s="8">
        <f t="shared" si="15"/>
        <v>35.90652056518514</v>
      </c>
      <c r="G123" s="8">
        <f t="shared" si="16"/>
        <v>21194.613707052966</v>
      </c>
      <c r="J123" s="8"/>
    </row>
    <row r="124" spans="2:10">
      <c r="B124" s="1" t="s">
        <v>107</v>
      </c>
      <c r="C124" s="8">
        <v>2507332.5</v>
      </c>
      <c r="D124" s="8">
        <f>+'FP051'!D29+'941O_1'!D29+'FP052'!D29</f>
        <v>0</v>
      </c>
      <c r="E124" s="8">
        <f t="shared" si="14"/>
        <v>0</v>
      </c>
      <c r="F124" s="8">
        <f t="shared" si="15"/>
        <v>35.90652056518514</v>
      </c>
      <c r="G124" s="8">
        <f t="shared" si="16"/>
        <v>90029.585975007067</v>
      </c>
      <c r="J124" s="8"/>
    </row>
    <row r="125" spans="2:10">
      <c r="B125" s="1" t="s">
        <v>297</v>
      </c>
      <c r="C125" s="8">
        <v>2089804.5</v>
      </c>
      <c r="D125" s="8">
        <f>+'FP051'!D30+'941O_1'!D30+'FP052'!D30</f>
        <v>0</v>
      </c>
      <c r="E125" s="8">
        <f t="shared" si="14"/>
        <v>0</v>
      </c>
      <c r="F125" s="8">
        <f t="shared" si="15"/>
        <v>35.90652056518514</v>
      </c>
      <c r="G125" s="8">
        <f t="shared" si="16"/>
        <v>75037.608256466454</v>
      </c>
      <c r="J125" s="8"/>
    </row>
    <row r="126" spans="2:10">
      <c r="B126" s="1" t="s">
        <v>108</v>
      </c>
      <c r="C126" s="8">
        <v>7536276.5</v>
      </c>
      <c r="D126" s="8">
        <f>+'FP051'!D31+'941O_1'!D31+'FP052'!D31</f>
        <v>0</v>
      </c>
      <c r="E126" s="8">
        <f t="shared" si="14"/>
        <v>0</v>
      </c>
      <c r="F126" s="8">
        <f t="shared" si="15"/>
        <v>35.90652056518514</v>
      </c>
      <c r="G126" s="8">
        <f t="shared" si="16"/>
        <v>270601.4671321715</v>
      </c>
      <c r="J126" s="8"/>
    </row>
    <row r="127" spans="2:10">
      <c r="B127" s="1" t="s">
        <v>161</v>
      </c>
      <c r="C127" s="8">
        <v>5059329.5</v>
      </c>
      <c r="D127" s="8">
        <f>+'FP051'!D32+'941O_1'!D32+'FP052'!D32</f>
        <v>0</v>
      </c>
      <c r="E127" s="8">
        <f t="shared" si="14"/>
        <v>0</v>
      </c>
      <c r="F127" s="8">
        <f t="shared" si="15"/>
        <v>35.90652056518514</v>
      </c>
      <c r="G127" s="8">
        <f t="shared" si="16"/>
        <v>181662.91873779785</v>
      </c>
      <c r="J127" s="8"/>
    </row>
    <row r="128" spans="2:10">
      <c r="B128" s="1" t="s">
        <v>168</v>
      </c>
      <c r="C128" s="8">
        <v>1101818</v>
      </c>
      <c r="D128" s="8">
        <f>+'FP051'!D33+'941O_1'!D33+'FP052'!D33</f>
        <v>0</v>
      </c>
      <c r="E128" s="8">
        <f t="shared" si="14"/>
        <v>0</v>
      </c>
      <c r="F128" s="8">
        <f t="shared" si="15"/>
        <v>35.90652056518514</v>
      </c>
      <c r="G128" s="8">
        <f t="shared" si="16"/>
        <v>39562.450676091154</v>
      </c>
      <c r="J128" s="8"/>
    </row>
    <row r="129" spans="2:10">
      <c r="B129" s="1" t="s">
        <v>264</v>
      </c>
      <c r="C129" s="8">
        <v>2757317.5</v>
      </c>
      <c r="D129" s="8">
        <f>+'FP051'!D34+'941O_1'!D34+'FP052'!D34</f>
        <v>0</v>
      </c>
      <c r="E129" s="8">
        <f t="shared" si="14"/>
        <v>0</v>
      </c>
      <c r="F129" s="8">
        <f t="shared" si="15"/>
        <v>35.90652056518514</v>
      </c>
      <c r="G129" s="8">
        <f t="shared" si="16"/>
        <v>99005.677518494878</v>
      </c>
      <c r="J129" s="8"/>
    </row>
    <row r="130" spans="2:10">
      <c r="B130" s="1" t="s">
        <v>241</v>
      </c>
      <c r="C130" s="8">
        <v>6474995.5</v>
      </c>
      <c r="D130" s="8">
        <f>+'FP051'!D35+'941O_1'!D35+'FP052'!D35</f>
        <v>0</v>
      </c>
      <c r="E130" s="8">
        <f t="shared" si="14"/>
        <v>0</v>
      </c>
      <c r="F130" s="8">
        <f t="shared" si="15"/>
        <v>35.90652056518514</v>
      </c>
      <c r="G130" s="8">
        <f t="shared" si="16"/>
        <v>232494.55908023124</v>
      </c>
      <c r="J130" s="8"/>
    </row>
    <row r="131" spans="2:10">
      <c r="B131" s="1" t="s">
        <v>208</v>
      </c>
      <c r="C131" s="8">
        <v>1469433.5</v>
      </c>
      <c r="D131" s="8">
        <f>+'FP051'!D36+'941O_1'!D36+'FP052'!D36</f>
        <v>0</v>
      </c>
      <c r="E131" s="8">
        <f t="shared" si="14"/>
        <v>0</v>
      </c>
      <c r="F131" s="8">
        <f t="shared" si="15"/>
        <v>35.90652056518514</v>
      </c>
      <c r="G131" s="8">
        <f t="shared" si="16"/>
        <v>52762.244186921977</v>
      </c>
      <c r="J131" s="8"/>
    </row>
    <row r="132" spans="2:10">
      <c r="B132" s="1" t="s">
        <v>209</v>
      </c>
      <c r="C132" s="8">
        <v>642633.5</v>
      </c>
      <c r="D132" s="8">
        <f>+'FP051'!D37+'941O_1'!D37+'FP052'!D37</f>
        <v>-574126</v>
      </c>
      <c r="E132" s="8">
        <f t="shared" si="14"/>
        <v>-893.39569132328143</v>
      </c>
      <c r="F132" s="8">
        <f t="shared" si="15"/>
        <v>-857.48917075809629</v>
      </c>
      <c r="G132" s="8">
        <f t="shared" si="16"/>
        <v>-551051.26701637299</v>
      </c>
      <c r="J132" s="8"/>
    </row>
    <row r="133" spans="2:10">
      <c r="B133" s="1" t="s">
        <v>265</v>
      </c>
      <c r="C133" s="8">
        <v>2190333.5</v>
      </c>
      <c r="D133" s="8">
        <f>+'FP051'!D38+'941O_1'!D38+'FP052'!D38</f>
        <v>-1111705.32</v>
      </c>
      <c r="E133" s="8">
        <f t="shared" si="14"/>
        <v>-507.55070860213755</v>
      </c>
      <c r="F133" s="8">
        <f t="shared" si="15"/>
        <v>-471.64418803695241</v>
      </c>
      <c r="G133" s="8">
        <f t="shared" si="16"/>
        <v>-1033058.065137636</v>
      </c>
      <c r="J133" s="8"/>
    </row>
    <row r="134" spans="2:10">
      <c r="B134" s="1" t="s">
        <v>266</v>
      </c>
      <c r="C134" s="8">
        <v>320514.5</v>
      </c>
      <c r="D134" s="8">
        <f>+'FP051'!D39+'941O_1'!D39+'FP052'!D39</f>
        <v>0</v>
      </c>
      <c r="E134" s="8">
        <f t="shared" si="14"/>
        <v>0</v>
      </c>
      <c r="F134" s="8">
        <f t="shared" si="15"/>
        <v>35.90652056518514</v>
      </c>
      <c r="G134" s="8">
        <f t="shared" si="16"/>
        <v>11508.560485690034</v>
      </c>
      <c r="J134" s="8"/>
    </row>
    <row r="135" spans="2:10">
      <c r="B135" s="39" t="s">
        <v>206</v>
      </c>
      <c r="C135" s="40">
        <v>168665.5</v>
      </c>
      <c r="D135" s="8">
        <f>+'FP051'!D40+'941O_1'!D40+'FP052'!D40</f>
        <v>0</v>
      </c>
      <c r="E135" s="40">
        <f t="shared" si="14"/>
        <v>0</v>
      </c>
      <c r="F135" s="40">
        <f t="shared" si="15"/>
        <v>35.90652056518514</v>
      </c>
      <c r="G135" s="8">
        <f t="shared" si="16"/>
        <v>6056.1912443872343</v>
      </c>
      <c r="J135" s="8"/>
    </row>
    <row r="136" spans="2:10" ht="13.5" thickBot="1">
      <c r="B136" s="42" t="s">
        <v>207</v>
      </c>
      <c r="C136" s="43">
        <v>46950562</v>
      </c>
      <c r="D136" s="44">
        <f>SUM(D118:D135)</f>
        <v>-1685831.32</v>
      </c>
      <c r="E136" s="43">
        <f t="shared" si="14"/>
        <v>-35.90652056518514</v>
      </c>
      <c r="F136" s="43">
        <f>E136-E$136</f>
        <v>0</v>
      </c>
      <c r="G136" s="44">
        <f>SUM(G118:G135)</f>
        <v>6.6393113229423761E-11</v>
      </c>
      <c r="I136" s="24"/>
      <c r="J136" s="8"/>
    </row>
    <row r="139" spans="2:10" ht="19.5">
      <c r="B139" s="324" t="s">
        <v>374</v>
      </c>
    </row>
    <row r="140" spans="2:10" ht="13.5">
      <c r="B140" s="17"/>
    </row>
    <row r="141" spans="2:10">
      <c r="B141" s="292" t="s">
        <v>375</v>
      </c>
    </row>
    <row r="143" spans="2:10">
      <c r="C143" s="28" t="s">
        <v>325</v>
      </c>
      <c r="J143" s="118" t="s">
        <v>946</v>
      </c>
    </row>
    <row r="144" spans="2:10" ht="41.25" thickBot="1">
      <c r="B144" s="78" t="s">
        <v>384</v>
      </c>
      <c r="C144" s="297" t="s">
        <v>390</v>
      </c>
      <c r="D144" s="75" t="s">
        <v>202</v>
      </c>
      <c r="E144" s="75" t="s">
        <v>126</v>
      </c>
      <c r="F144" s="75" t="s">
        <v>201</v>
      </c>
      <c r="G144" s="75" t="s">
        <v>110</v>
      </c>
      <c r="I144" s="100"/>
      <c r="J144" s="414" t="s">
        <v>947</v>
      </c>
    </row>
    <row r="145" spans="2:10">
      <c r="B145" s="1" t="s">
        <v>111</v>
      </c>
      <c r="C145" s="8">
        <v>8421302.5</v>
      </c>
      <c r="D145" s="8">
        <f>+'AAF01'!D23+'AAF02'!D23+'AAF03'!D23+'AAF04'!D23+'AAF05'!D23+'AAF06'!D23+'AAF07'!D23+'AAF08'!D23+'AAF09'!D23+'AAF10'!D23+'AAF11'!D23+'AAF12'!D23+'AAF13'!D23+'AAF14'!D23+'AAF15'!D23+'AAF16'!D23+'AAF17'!D23+'AAF18'!D23+'AAF19'!D23+'AAF20'!D23+'AAF21'!D23+'AAF22'!D23+'AAF23'!D23+'AAF24'!D23</f>
        <v>0</v>
      </c>
      <c r="E145" s="8">
        <f t="shared" ref="E145:E163" si="17">D145*1000/C145</f>
        <v>0</v>
      </c>
      <c r="F145" s="8">
        <f>E145-E$163</f>
        <v>59.36366143538239</v>
      </c>
      <c r="G145" s="8">
        <f>F145*C145/1000</f>
        <v>499919.3504549393</v>
      </c>
      <c r="I145" s="413" t="s">
        <v>111</v>
      </c>
      <c r="J145" s="8">
        <f>-D145</f>
        <v>0</v>
      </c>
    </row>
    <row r="146" spans="2:10">
      <c r="B146" s="1" t="s">
        <v>247</v>
      </c>
      <c r="C146" s="8">
        <v>1336267.5</v>
      </c>
      <c r="D146" s="8">
        <f>+'AAF01'!D24+'AAF02'!D24+'AAF03'!D24+'AAF04'!D24+'AAF05'!D24+'AAF06'!D24+'AAF07'!D24+'AAF08'!D24+'AAF09'!D24+'AAF10'!D24+'AAF11'!D24+'AAF12'!D24+'AAF13'!D24+'AAF14'!D24+'AAF15'!D24+'AAF16'!D24+'AAF17'!D24+'AAF18'!D24+'AAF19'!D24+'AAF20'!D24+'AAF21'!D24+'AAF22'!D24+'AAF23'!D24+'AAF24'!D24</f>
        <v>0</v>
      </c>
      <c r="E146" s="8">
        <f t="shared" si="17"/>
        <v>0</v>
      </c>
      <c r="F146" s="8">
        <f t="shared" ref="F146:F163" si="18">E146-E$163</f>
        <v>59.36366143538239</v>
      </c>
      <c r="G146" s="8">
        <f t="shared" ref="G146:G162" si="19">F146*C146/1000</f>
        <v>79325.731457104834</v>
      </c>
      <c r="I146" s="413" t="s">
        <v>247</v>
      </c>
      <c r="J146" s="8">
        <f t="shared" ref="J146:J163" si="20">-D146</f>
        <v>0</v>
      </c>
    </row>
    <row r="147" spans="2:10">
      <c r="B147" s="1" t="s">
        <v>267</v>
      </c>
      <c r="C147" s="8">
        <v>1064960.5</v>
      </c>
      <c r="D147" s="8">
        <f>+'AAF01'!D25+'AAF02'!D25+'AAF03'!D25+'AAF04'!D25+'AAF05'!D25+'AAF06'!D25+'AAF07'!D25+'AAF08'!D25+'AAF09'!D25+'AAF10'!D25+'AAF11'!D25+'AAF12'!D25+'AAF13'!D25+'AAF14'!D25+'AAF15'!D25+'AAF16'!D25+'AAF17'!D25+'AAF18'!D25+'AAF19'!D25+'AAF20'!D25+'AAF21'!D25+'AAF22'!D25+'AAF23'!D25+'AAF24'!D25</f>
        <v>0</v>
      </c>
      <c r="E147" s="8">
        <f t="shared" si="17"/>
        <v>0</v>
      </c>
      <c r="F147" s="8">
        <f t="shared" si="18"/>
        <v>59.36366143538239</v>
      </c>
      <c r="G147" s="8">
        <f t="shared" si="19"/>
        <v>63219.954564055544</v>
      </c>
      <c r="I147" s="413" t="s">
        <v>267</v>
      </c>
      <c r="J147" s="8">
        <f t="shared" si="20"/>
        <v>0</v>
      </c>
    </row>
    <row r="148" spans="2:10">
      <c r="B148" s="1" t="s">
        <v>268</v>
      </c>
      <c r="C148" s="8">
        <v>1107558</v>
      </c>
      <c r="D148" s="8">
        <f>+'AAF01'!D26+'AAF02'!D26+'AAF03'!D26+'AAF04'!D26+'AAF05'!D26+'AAF06'!D26+'AAF07'!D26+'AAF08'!D26+'AAF09'!D26+'AAF10'!D26+'AAF11'!D26+'AAF12'!D26+'AAF13'!D26+'AAF14'!D26+'AAF15'!D26+'AAF16'!D26+'AAF17'!D26+'AAF18'!D26+'AAF19'!D26+'AAF20'!D26+'AAF21'!D26+'AAF22'!D26+'AAF23'!D26+'AAF24'!D26</f>
        <v>0</v>
      </c>
      <c r="E148" s="8">
        <f t="shared" si="17"/>
        <v>0</v>
      </c>
      <c r="F148" s="8">
        <f t="shared" si="18"/>
        <v>59.36366143538239</v>
      </c>
      <c r="G148" s="8">
        <f t="shared" si="19"/>
        <v>65748.698132049249</v>
      </c>
      <c r="I148" s="413" t="s">
        <v>268</v>
      </c>
      <c r="J148" s="8">
        <f t="shared" si="20"/>
        <v>0</v>
      </c>
    </row>
    <row r="149" spans="2:10">
      <c r="B149" s="1" t="s">
        <v>248</v>
      </c>
      <c r="C149" s="8">
        <v>2111747</v>
      </c>
      <c r="D149" s="8">
        <f>+'AAF01'!D27+'AAF02'!D27+'AAF03'!D27+'AAF04'!D27+'AAF05'!D27+'AAF06'!D27+'AAF07'!D27+'AAF08'!D27+'AAF09'!D27+'AAF10'!D27+'AAF11'!D27+'AAF12'!D27+'AAF13'!D27+'AAF14'!D27+'AAF15'!D27+'AAF16'!D27+'AAF17'!D27+'AAF18'!D27+'AAF19'!D27+'AAF20'!D27+'AAF21'!D27+'AAF22'!D27+'AAF23'!D27+'AAF24'!D27</f>
        <v>0</v>
      </c>
      <c r="E149" s="8">
        <f t="shared" si="17"/>
        <v>0</v>
      </c>
      <c r="F149" s="8">
        <f t="shared" si="18"/>
        <v>59.36366143538239</v>
      </c>
      <c r="G149" s="8">
        <f t="shared" si="19"/>
        <v>125361.03394518445</v>
      </c>
      <c r="I149" s="413" t="s">
        <v>248</v>
      </c>
      <c r="J149" s="8">
        <f t="shared" si="20"/>
        <v>0</v>
      </c>
    </row>
    <row r="150" spans="2:10">
      <c r="B150" s="1" t="s">
        <v>249</v>
      </c>
      <c r="C150" s="8">
        <v>590272</v>
      </c>
      <c r="D150" s="8">
        <f>+'AAF01'!D28+'AAF02'!D28+'AAF03'!D28+'AAF04'!D28+'AAF05'!D28+'AAF06'!D28+'AAF07'!D28+'AAF08'!D28+'AAF09'!D28+'AAF10'!D28+'AAF11'!D28+'AAF12'!D28+'AAF13'!D28+'AAF14'!D28+'AAF15'!D28+'AAF16'!D28+'AAF17'!D28+'AAF18'!D28+'AAF19'!D28+'AAF20'!D28+'AAF21'!D28+'AAF22'!D28+'AAF23'!D28+'AAF24'!D28</f>
        <v>0</v>
      </c>
      <c r="E150" s="8">
        <f t="shared" si="17"/>
        <v>0</v>
      </c>
      <c r="F150" s="8">
        <f t="shared" si="18"/>
        <v>59.36366143538239</v>
      </c>
      <c r="G150" s="8">
        <f t="shared" si="19"/>
        <v>35040.707162786035</v>
      </c>
      <c r="I150" s="413" t="s">
        <v>249</v>
      </c>
      <c r="J150" s="8">
        <f t="shared" si="20"/>
        <v>0</v>
      </c>
    </row>
    <row r="151" spans="2:10">
      <c r="B151" s="1" t="s">
        <v>107</v>
      </c>
      <c r="C151" s="8">
        <v>2507332.5</v>
      </c>
      <c r="D151" s="8">
        <f>+'AAF01'!D29+'AAF02'!D29+'AAF03'!D29+'AAF04'!D29+'AAF05'!D29+'AAF06'!D29+'AAF07'!D29+'AAF08'!D29+'AAF09'!D29+'AAF10'!D29+'AAF11'!D29+'AAF12'!D29+'AAF13'!D29+'AAF14'!D29+'AAF15'!D29+'AAF16'!D29+'AAF17'!D29+'AAF18'!D29+'AAF19'!D29+'AAF20'!D29+'AAF21'!D29+'AAF22'!D29+'AAF23'!D29+'AAF24'!D29</f>
        <v>0</v>
      </c>
      <c r="E151" s="8">
        <f t="shared" si="17"/>
        <v>0</v>
      </c>
      <c r="F151" s="8">
        <f t="shared" si="18"/>
        <v>59.36366143538239</v>
      </c>
      <c r="G151" s="8">
        <f t="shared" si="19"/>
        <v>148844.43763593092</v>
      </c>
      <c r="I151" s="413" t="s">
        <v>107</v>
      </c>
      <c r="J151" s="8">
        <f t="shared" si="20"/>
        <v>0</v>
      </c>
    </row>
    <row r="152" spans="2:10">
      <c r="B152" s="1" t="s">
        <v>297</v>
      </c>
      <c r="C152" s="8">
        <v>2089804.5</v>
      </c>
      <c r="D152" s="8">
        <f>+'AAF01'!D30+'AAF02'!D30+'AAF03'!D30+'AAF04'!D30+'AAF05'!D30+'AAF06'!D30+'AAF07'!D30+'AAF08'!D30+'AAF09'!D30+'AAF10'!D30+'AAF11'!D30+'AAF12'!D30+'AAF13'!D30+'AAF14'!D30+'AAF15'!D30+'AAF16'!D30+'AAF17'!D30+'AAF18'!D30+'AAF19'!D30+'AAF20'!D30+'AAF21'!D30+'AAF22'!D30+'AAF23'!D30+'AAF24'!D30</f>
        <v>0</v>
      </c>
      <c r="E152" s="8">
        <f t="shared" si="17"/>
        <v>0</v>
      </c>
      <c r="F152" s="8">
        <f t="shared" si="18"/>
        <v>59.36366143538239</v>
      </c>
      <c r="G152" s="8">
        <f t="shared" si="19"/>
        <v>124058.44680413857</v>
      </c>
      <c r="I152" s="413" t="s">
        <v>297</v>
      </c>
      <c r="J152" s="8">
        <f t="shared" si="20"/>
        <v>0</v>
      </c>
    </row>
    <row r="153" spans="2:10">
      <c r="B153" s="1" t="s">
        <v>108</v>
      </c>
      <c r="C153" s="8">
        <v>7536276.5</v>
      </c>
      <c r="D153" s="8">
        <f>+'AAF01'!D31+'AAF02'!D31+'AAF03'!D31+'AAF04'!D31+'AAF05'!D31+'AAF06'!D31+'AAF07'!D31+'AAF08'!D31+'AAF09'!D31+'AAF10'!D31+'AAF11'!D31+'AAF12'!D31+'AAF13'!D31+'AAF14'!D31+'AAF15'!D31+'AAF16'!D31+'AAF17'!D31+'AAF18'!D31+'AAF19'!D31+'AAF20'!D31+'AAF21'!D31+'AAF22'!D31+'AAF23'!D31+'AAF24'!D31</f>
        <v>0</v>
      </c>
      <c r="E153" s="8">
        <f t="shared" si="17"/>
        <v>0</v>
      </c>
      <c r="F153" s="8">
        <f t="shared" si="18"/>
        <v>59.36366143538239</v>
      </c>
      <c r="G153" s="8">
        <f t="shared" si="19"/>
        <v>447380.96662942856</v>
      </c>
      <c r="I153" s="413" t="s">
        <v>108</v>
      </c>
      <c r="J153" s="8">
        <f t="shared" si="20"/>
        <v>0</v>
      </c>
    </row>
    <row r="154" spans="2:10">
      <c r="B154" s="1" t="s">
        <v>161</v>
      </c>
      <c r="C154" s="8">
        <v>5059329.5</v>
      </c>
      <c r="D154" s="8">
        <f>+'AAF01'!D32+'AAF02'!D32+'AAF03'!D32+'AAF04'!D32+'AAF05'!D32+'AAF06'!D32+'AAF07'!D32+'AAF08'!D32+'AAF09'!D32+'AAF10'!D32+'AAF11'!D32+'AAF12'!D32+'AAF13'!D32+'AAF14'!D32+'AAF15'!D32+'AAF16'!D32+'AAF17'!D32+'AAF18'!D32+'AAF19'!D32+'AAF20'!D32+'AAF21'!D32+'AAF22'!D32+'AAF23'!D32+'AAF24'!D32</f>
        <v>0</v>
      </c>
      <c r="E154" s="8">
        <f t="shared" si="17"/>
        <v>0</v>
      </c>
      <c r="F154" s="8">
        <f t="shared" si="18"/>
        <v>59.36366143538239</v>
      </c>
      <c r="G154" s="8">
        <f t="shared" si="19"/>
        <v>300340.32352804247</v>
      </c>
      <c r="I154" s="413" t="s">
        <v>161</v>
      </c>
      <c r="J154" s="8">
        <f t="shared" si="20"/>
        <v>0</v>
      </c>
    </row>
    <row r="155" spans="2:10">
      <c r="B155" s="1" t="s">
        <v>168</v>
      </c>
      <c r="C155" s="8">
        <v>1101818</v>
      </c>
      <c r="D155" s="8">
        <f>+'AAF01'!D33+'AAF02'!D33+'AAF03'!D33+'AAF04'!D33+'AAF05'!D33+'AAF06'!D33+'AAF07'!D33+'AAF08'!D33+'AAF09'!D33+'AAF10'!D33+'AAF11'!D33+'AAF12'!D33+'AAF13'!D33+'AAF14'!D33+'AAF15'!D33+'AAF16'!D33+'AAF17'!D33+'AAF18'!D33+'AAF19'!D33+'AAF20'!D33+'AAF21'!D33+'AAF22'!D33+'AAF23'!D33+'AAF24'!D33</f>
        <v>0</v>
      </c>
      <c r="E155" s="8">
        <f t="shared" si="17"/>
        <v>0</v>
      </c>
      <c r="F155" s="8">
        <f t="shared" si="18"/>
        <v>59.36366143538239</v>
      </c>
      <c r="G155" s="8">
        <f t="shared" si="19"/>
        <v>65407.950715410159</v>
      </c>
      <c r="I155" s="413" t="s">
        <v>168</v>
      </c>
      <c r="J155" s="8">
        <f t="shared" si="20"/>
        <v>0</v>
      </c>
    </row>
    <row r="156" spans="2:10">
      <c r="B156" s="1" t="s">
        <v>264</v>
      </c>
      <c r="C156" s="8">
        <v>2757317.5</v>
      </c>
      <c r="D156" s="8">
        <f>+'AAF01'!D34+'AAF02'!D34+'AAF03'!D34+'AAF04'!D34+'AAF05'!D34+'AAF06'!D34+'AAF07'!D34+'AAF08'!D34+'AAF09'!D34+'AAF10'!D34+'AAF11'!D34+'AAF12'!D34+'AAF13'!D34+'AAF14'!D34+'AAF15'!D34+'AAF16'!D34+'AAF17'!D34+'AAF18'!D34+'AAF19'!D34+'AAF20'!D34+'AAF21'!D34+'AAF22'!D34+'AAF23'!D34+'AAF24'!D34</f>
        <v>0</v>
      </c>
      <c r="E156" s="8">
        <f t="shared" si="17"/>
        <v>0</v>
      </c>
      <c r="F156" s="8">
        <f t="shared" si="18"/>
        <v>59.36366143538239</v>
      </c>
      <c r="G156" s="8">
        <f t="shared" si="19"/>
        <v>163684.46253985498</v>
      </c>
      <c r="I156" s="413" t="s">
        <v>264</v>
      </c>
      <c r="J156" s="8">
        <f t="shared" si="20"/>
        <v>0</v>
      </c>
    </row>
    <row r="157" spans="2:10">
      <c r="B157" s="1" t="s">
        <v>241</v>
      </c>
      <c r="C157" s="8">
        <v>6474995.5</v>
      </c>
      <c r="D157" s="8">
        <f>+'AAF01'!D35+'AAF02'!D35+'AAF03'!D35+'AAF04'!D35+'AAF05'!D35+'AAF06'!D35+'AAF07'!D35+'AAF08'!D35+'AAF09'!D35+'AAF10'!D35+'AAF11'!D35+'AAF12'!D35+'AAF13'!D35+'AAF14'!D35+'AAF15'!D35+'AAF16'!D35+'AAF17'!D35+'AAF18'!D35+'AAF19'!D35+'AAF20'!D35+'AAF21'!D35+'AAF22'!D35+'AAF23'!D35+'AAF24'!D35</f>
        <v>0</v>
      </c>
      <c r="E157" s="8">
        <f t="shared" si="17"/>
        <v>0</v>
      </c>
      <c r="F157" s="8">
        <f t="shared" si="18"/>
        <v>59.36366143538239</v>
      </c>
      <c r="G157" s="8">
        <f t="shared" si="19"/>
        <v>384379.44065762457</v>
      </c>
      <c r="I157" s="413" t="s">
        <v>241</v>
      </c>
      <c r="J157" s="8">
        <f t="shared" si="20"/>
        <v>0</v>
      </c>
    </row>
    <row r="158" spans="2:10">
      <c r="B158" s="1" t="s">
        <v>208</v>
      </c>
      <c r="C158" s="8">
        <v>1469433.5</v>
      </c>
      <c r="D158" s="8">
        <f>+'AAF01'!D36+'AAF02'!D36+'AAF03'!D36+'AAF04'!D36+'AAF05'!D36+'AAF06'!D36+'AAF07'!D36+'AAF08'!D36+'AAF09'!D36+'AAF10'!D36+'AAF11'!D36+'AAF12'!D36+'AAF13'!D36+'AAF14'!D36+'AAF15'!D36+'AAF16'!D36+'AAF17'!D36+'AAF18'!D36+'AAF19'!D36+'AAF20'!D36+'AAF21'!D36+'AAF22'!D36+'AAF23'!D36+'AAF24'!D36</f>
        <v>0</v>
      </c>
      <c r="E158" s="8">
        <f t="shared" si="17"/>
        <v>0</v>
      </c>
      <c r="F158" s="8">
        <f t="shared" si="18"/>
        <v>59.36366143538239</v>
      </c>
      <c r="G158" s="8">
        <f t="shared" si="19"/>
        <v>87230.952795808975</v>
      </c>
      <c r="I158" s="413" t="s">
        <v>208</v>
      </c>
      <c r="J158" s="8">
        <f t="shared" si="20"/>
        <v>0</v>
      </c>
    </row>
    <row r="159" spans="2:10">
      <c r="B159" s="1" t="s">
        <v>209</v>
      </c>
      <c r="C159" s="8">
        <v>642633.5</v>
      </c>
      <c r="D159" s="8">
        <f>+'AAF01'!D37+'AAF02'!D37+'AAF03'!D37+'AAF04'!D37+'AAF05'!D37+'AAF06'!D37+'AAF07'!D37+'AAF08'!D37+'AAF09'!D37+'AAF10'!D37+'AAF11'!D37+'AAF12'!D37+'AAF13'!D37+'AAF14'!D37+'AAF15'!D37+'AAF16'!D37+'AAF17'!D37+'AAF18'!D37+'AAF19'!D37+'AAF20'!D37+'AAF21'!D37+'AAF22'!D37+'AAF23'!D37+'AAF24'!D37</f>
        <v>-535468.76581986819</v>
      </c>
      <c r="E159" s="8">
        <f t="shared" si="17"/>
        <v>-833.24128888373889</v>
      </c>
      <c r="F159" s="8">
        <f t="shared" si="18"/>
        <v>-773.87762744835652</v>
      </c>
      <c r="G159" s="8">
        <f t="shared" si="19"/>
        <v>-497319.68829883344</v>
      </c>
      <c r="I159" s="413" t="s">
        <v>209</v>
      </c>
      <c r="J159" s="8">
        <f t="shared" si="20"/>
        <v>535468.76581986819</v>
      </c>
    </row>
    <row r="160" spans="2:10">
      <c r="B160" s="1" t="s">
        <v>265</v>
      </c>
      <c r="C160" s="8">
        <v>2190333.5</v>
      </c>
      <c r="D160" s="8">
        <f>+'AAF01'!D38+'AAF02'!D38+'AAF03'!D38+'AAF04'!D38+'AAF05'!D38+'AAF06'!D38+'AAF07'!D38+'AAF08'!D38+'AAF09'!D38+'AAF10'!D38+'AAF11'!D38+'AAF12'!D38+'AAF13'!D38+'AAF14'!D38+'AAF15'!D38+'AAF16'!D38+'AAF17'!D38+'AAF18'!D38+'AAF19'!D38+'AAF20'!D38+'AAF21'!D38+'AAF22'!D38+'AAF23'!D38+'AAF24'!D38</f>
        <v>-2251688.5009490619</v>
      </c>
      <c r="E160" s="8">
        <f t="shared" si="17"/>
        <v>-1028.0117164573624</v>
      </c>
      <c r="F160" s="8">
        <f t="shared" si="18"/>
        <v>-968.64805502197999</v>
      </c>
      <c r="G160" s="8">
        <f t="shared" si="19"/>
        <v>-2121662.2846244858</v>
      </c>
      <c r="I160" s="413" t="s">
        <v>265</v>
      </c>
      <c r="J160" s="8">
        <f t="shared" si="20"/>
        <v>2251688.5009490619</v>
      </c>
    </row>
    <row r="161" spans="2:10">
      <c r="B161" s="39" t="s">
        <v>266</v>
      </c>
      <c r="C161" s="40">
        <v>320514.5</v>
      </c>
      <c r="D161" s="8">
        <f>+'AAF01'!D39+'AAF02'!D39+'AAF03'!D39+'AAF04'!D39+'AAF05'!D39+'AAF06'!D39+'AAF07'!D39+'AAF08'!D39+'AAF09'!D39+'AAF10'!D39+'AAF11'!D39+'AAF12'!D39+'AAF13'!D39+'AAF14'!D39+'AAF15'!D39+'AAF16'!D39+'AAF17'!D39+'AAF18'!D39+'AAF19'!D39+'AAF20'!D39+'AAF21'!D39+'AAF22'!D39+'AAF23'!D39+'AAF24'!D39</f>
        <v>0</v>
      </c>
      <c r="E161" s="40">
        <f t="shared" si="17"/>
        <v>0</v>
      </c>
      <c r="F161" s="40">
        <f t="shared" si="18"/>
        <v>59.36366143538239</v>
      </c>
      <c r="G161" s="8">
        <f t="shared" si="19"/>
        <v>19026.914263130871</v>
      </c>
      <c r="I161" s="39" t="s">
        <v>266</v>
      </c>
      <c r="J161" s="8">
        <f t="shared" si="20"/>
        <v>0</v>
      </c>
    </row>
    <row r="162" spans="2:10">
      <c r="B162" s="39" t="s">
        <v>206</v>
      </c>
      <c r="C162" s="40">
        <v>168665.5</v>
      </c>
      <c r="D162" s="8">
        <f>+'AAF01'!D40+'AAF02'!D40+'AAF03'!D40+'AAF04'!D40+'AAF05'!D40+'AAF06'!D40+'AAF07'!D40+'AAF08'!D40+'AAF09'!D40+'AAF10'!D40+'AAF11'!D40+'AAF12'!D40+'AAF13'!D40+'AAF14'!D40+'AAF15'!D40+'AAF16'!D40+'AAF17'!D40+'AAF18'!D40+'AAF19'!D40+'AAF20'!D40+'AAF21'!D40+'AAF22'!D40+'AAF23'!D40+'AAF24'!D40</f>
        <v>0</v>
      </c>
      <c r="E162" s="40">
        <f t="shared" si="17"/>
        <v>0</v>
      </c>
      <c r="F162" s="40">
        <f t="shared" si="18"/>
        <v>59.36366143538239</v>
      </c>
      <c r="G162" s="8">
        <f t="shared" si="19"/>
        <v>10012.601637829488</v>
      </c>
      <c r="I162" s="39" t="s">
        <v>206</v>
      </c>
      <c r="J162" s="8">
        <f t="shared" si="20"/>
        <v>0</v>
      </c>
    </row>
    <row r="163" spans="2:10" ht="13.5" thickBot="1">
      <c r="B163" s="42" t="s">
        <v>207</v>
      </c>
      <c r="C163" s="43">
        <v>46950562</v>
      </c>
      <c r="D163" s="44">
        <f>SUM(D145:D162)</f>
        <v>-2787157.26676893</v>
      </c>
      <c r="E163" s="43">
        <f t="shared" si="17"/>
        <v>-59.36366143538239</v>
      </c>
      <c r="F163" s="43">
        <f t="shared" si="18"/>
        <v>0</v>
      </c>
      <c r="G163" s="44">
        <f>SUM(G145:G162)</f>
        <v>-2.9831426218152046E-10</v>
      </c>
      <c r="I163" s="42" t="s">
        <v>207</v>
      </c>
      <c r="J163" s="43">
        <f t="shared" si="20"/>
        <v>2787157.26676893</v>
      </c>
    </row>
    <row r="164" spans="2:10">
      <c r="D164" s="8"/>
    </row>
    <row r="166" spans="2:10" ht="19.5">
      <c r="B166" s="324" t="s">
        <v>376</v>
      </c>
    </row>
    <row r="167" spans="2:10" ht="13.5">
      <c r="B167" s="17"/>
    </row>
    <row r="168" spans="2:10">
      <c r="B168" s="292" t="s">
        <v>377</v>
      </c>
      <c r="I168" s="292"/>
    </row>
    <row r="170" spans="2:10">
      <c r="C170" s="28" t="s">
        <v>325</v>
      </c>
      <c r="J170" s="118" t="s">
        <v>845</v>
      </c>
    </row>
    <row r="171" spans="2:10" ht="41.25" thickBot="1">
      <c r="B171" s="78" t="s">
        <v>385</v>
      </c>
      <c r="C171" s="297" t="s">
        <v>390</v>
      </c>
      <c r="D171" s="75" t="s">
        <v>202</v>
      </c>
      <c r="E171" s="75" t="s">
        <v>126</v>
      </c>
      <c r="F171" s="75" t="s">
        <v>201</v>
      </c>
      <c r="G171" s="75" t="s">
        <v>110</v>
      </c>
      <c r="I171" s="78"/>
      <c r="J171" s="359" t="s">
        <v>378</v>
      </c>
    </row>
    <row r="172" spans="2:10">
      <c r="B172" s="1" t="s">
        <v>111</v>
      </c>
      <c r="C172" s="8">
        <v>8421302.5</v>
      </c>
      <c r="D172" s="8">
        <f>+FP010_2!D23+FP012_2!D23+FP021_2!D23+FP023_2!D23+FP024_2!D23+FP025_2!D23+FP026_2!D23+FP040_2!D23+FP041_2!D23+FP044_2!D23+FP046_2!D23+FP047_2!D23+FP048_2!D23+FP049_2!D23+FP050_2!D23+'FP054'!D23</f>
        <v>774569.78915827163</v>
      </c>
      <c r="E172" s="8">
        <f t="shared" ref="E172:E190" si="21">D172*1000/C172</f>
        <v>91.977433319640483</v>
      </c>
      <c r="F172" s="8">
        <f>E172-E$190</f>
        <v>39.644290344373694</v>
      </c>
      <c r="G172" s="8">
        <f>F172*C172/1000</f>
        <v>333856.56138780003</v>
      </c>
      <c r="I172" s="1" t="s">
        <v>111</v>
      </c>
      <c r="J172" s="8">
        <f t="shared" ref="J172:J189" si="22">+D172</f>
        <v>774569.78915827163</v>
      </c>
    </row>
    <row r="173" spans="2:10">
      <c r="B173" s="1" t="s">
        <v>247</v>
      </c>
      <c r="C173" s="8">
        <v>1336267.5</v>
      </c>
      <c r="D173" s="8">
        <f>+FP010_2!D24+FP012_2!D24+FP021_2!D24+FP023_2!D24+FP024_2!D24+FP025_2!D24+FP026_2!D24+FP040_2!D24+FP041_2!D24+FP044_2!D24+FP046_2!D24+FP047_2!D24+FP048_2!D24+FP049_2!D24+FP050_2!D24+'FP054'!D24</f>
        <v>112891.55993250519</v>
      </c>
      <c r="E173" s="8">
        <f t="shared" si="21"/>
        <v>84.482755086466739</v>
      </c>
      <c r="F173" s="8">
        <f t="shared" ref="F173:F190" si="23">E173-E$190</f>
        <v>32.14961211119995</v>
      </c>
      <c r="G173" s="8">
        <f t="shared" ref="G173:G189" si="24">F173*C173/1000</f>
        <v>42960.481801802882</v>
      </c>
      <c r="I173" s="1" t="s">
        <v>247</v>
      </c>
      <c r="J173" s="8">
        <f t="shared" si="22"/>
        <v>112891.55993250519</v>
      </c>
    </row>
    <row r="174" spans="2:10">
      <c r="B174" s="1" t="s">
        <v>267</v>
      </c>
      <c r="C174" s="8">
        <v>1064960.5</v>
      </c>
      <c r="D174" s="8">
        <f>+FP010_2!D25+FP012_2!D25+FP021_2!D25+FP023_2!D25+FP024_2!D25+FP025_2!D25+FP026_2!D25+FP040_2!D25+FP041_2!D25+FP044_2!D25+FP046_2!D25+FP047_2!D25+FP048_2!D25+FP049_2!D25+FP050_2!D25+'FP054'!D25</f>
        <v>188499.71037277189</v>
      </c>
      <c r="E174" s="8">
        <f t="shared" si="21"/>
        <v>177.00159806187355</v>
      </c>
      <c r="F174" s="8">
        <f t="shared" si="23"/>
        <v>124.66845508660677</v>
      </c>
      <c r="G174" s="8">
        <f t="shared" si="24"/>
        <v>132766.98026326028</v>
      </c>
      <c r="I174" s="1" t="s">
        <v>267</v>
      </c>
      <c r="J174" s="8">
        <f t="shared" si="22"/>
        <v>188499.71037277189</v>
      </c>
    </row>
    <row r="175" spans="2:10">
      <c r="B175" s="1" t="s">
        <v>268</v>
      </c>
      <c r="C175" s="8">
        <v>1107558</v>
      </c>
      <c r="D175" s="8">
        <f>+FP010_2!D26+FP012_2!D26+FP021_2!D26+FP023_2!D26+FP024_2!D26+FP025_2!D26+FP026_2!D26+FP040_2!D26+FP041_2!D26+FP044_2!D26+FP046_2!D26+FP047_2!D26+FP048_2!D26+FP049_2!D26+FP050_2!D26+'FP054'!D26</f>
        <v>179095.18611985486</v>
      </c>
      <c r="E175" s="8">
        <f t="shared" si="21"/>
        <v>161.70276059570233</v>
      </c>
      <c r="F175" s="8">
        <f t="shared" si="23"/>
        <v>109.36961762043555</v>
      </c>
      <c r="G175" s="8">
        <f t="shared" si="24"/>
        <v>121133.19495245436</v>
      </c>
      <c r="I175" s="1" t="s">
        <v>268</v>
      </c>
      <c r="J175" s="8">
        <f t="shared" si="22"/>
        <v>179095.18611985486</v>
      </c>
    </row>
    <row r="176" spans="2:10">
      <c r="B176" s="1" t="s">
        <v>248</v>
      </c>
      <c r="C176" s="8">
        <v>2111747</v>
      </c>
      <c r="D176" s="8">
        <f>+FP010_2!D27+FP012_2!D27+FP021_2!D27+FP023_2!D27+FP024_2!D27+FP025_2!D27+FP026_2!D27+FP040_2!D27+FP041_2!D27+FP044_2!D27+FP046_2!D27+FP047_2!D27+FP048_2!D27+FP049_2!D27+FP050_2!D27+'FP054'!D27</f>
        <v>60887.19945192802</v>
      </c>
      <c r="E176" s="8">
        <f t="shared" si="21"/>
        <v>28.832620314804764</v>
      </c>
      <c r="F176" s="8">
        <f t="shared" si="23"/>
        <v>-23.500522660462025</v>
      </c>
      <c r="G176" s="8">
        <f t="shared" si="24"/>
        <v>-49627.158226662701</v>
      </c>
      <c r="I176" s="1" t="s">
        <v>248</v>
      </c>
      <c r="J176" s="8">
        <f t="shared" si="22"/>
        <v>60887.19945192802</v>
      </c>
    </row>
    <row r="177" spans="2:10">
      <c r="B177" s="1" t="s">
        <v>249</v>
      </c>
      <c r="C177" s="8">
        <v>590272</v>
      </c>
      <c r="D177" s="8">
        <f>+FP010_2!D28+FP012_2!D28+FP021_2!D28+FP023_2!D28+FP024_2!D28+FP025_2!D28+FP026_2!D28+FP040_2!D28+FP041_2!D28+FP044_2!D28+FP046_2!D28+FP047_2!D28+FP048_2!D28+FP049_2!D28+FP050_2!D28+'FP054'!D28</f>
        <v>80948.690376879036</v>
      </c>
      <c r="E177" s="8">
        <f t="shared" si="21"/>
        <v>137.1379472122666</v>
      </c>
      <c r="F177" s="8">
        <f t="shared" si="23"/>
        <v>84.804804236999814</v>
      </c>
      <c r="G177" s="8">
        <f t="shared" si="24"/>
        <v>50057.901406582358</v>
      </c>
      <c r="I177" s="1" t="s">
        <v>249</v>
      </c>
      <c r="J177" s="8">
        <f t="shared" si="22"/>
        <v>80948.690376879036</v>
      </c>
    </row>
    <row r="178" spans="2:10">
      <c r="B178" s="1" t="s">
        <v>107</v>
      </c>
      <c r="C178" s="8">
        <v>2507332.5</v>
      </c>
      <c r="D178" s="8">
        <f>+FP010_2!D29+FP012_2!D29+FP021_2!D29+FP023_2!D29+FP024_2!D29+FP025_2!D29+FP026_2!D29+FP040_2!D29+FP041_2!D29+FP044_2!D29+FP046_2!D29+FP047_2!D29+FP048_2!D29+FP049_2!D29+FP050_2!D29+'FP054'!D29</f>
        <v>163214.47727093415</v>
      </c>
      <c r="E178" s="8">
        <f t="shared" si="21"/>
        <v>65.094867661522414</v>
      </c>
      <c r="F178" s="8">
        <f t="shared" si="23"/>
        <v>12.761724686255626</v>
      </c>
      <c r="G178" s="8">
        <f t="shared" si="24"/>
        <v>31997.887061901034</v>
      </c>
      <c r="I178" s="1" t="s">
        <v>107</v>
      </c>
      <c r="J178" s="8">
        <f t="shared" si="22"/>
        <v>163214.47727093415</v>
      </c>
    </row>
    <row r="179" spans="2:10">
      <c r="B179" s="1" t="s">
        <v>297</v>
      </c>
      <c r="C179" s="8">
        <v>2089804.5</v>
      </c>
      <c r="D179" s="8">
        <f>+FP010_2!D30+FP012_2!D30+FP021_2!D30+FP023_2!D30+FP024_2!D30+FP025_2!D30+FP026_2!D30+FP040_2!D30+FP041_2!D30+FP044_2!D30+FP046_2!D30+FP047_2!D30+FP048_2!D30+FP049_2!D30+FP050_2!D30+'FP054'!D30</f>
        <v>-89969.274875283707</v>
      </c>
      <c r="E179" s="8">
        <f t="shared" si="21"/>
        <v>-43.051527009001894</v>
      </c>
      <c r="F179" s="8">
        <f t="shared" si="23"/>
        <v>-95.384669984268683</v>
      </c>
      <c r="G179" s="8">
        <f t="shared" si="24"/>
        <v>-199335.31256413963</v>
      </c>
      <c r="I179" s="1" t="s">
        <v>297</v>
      </c>
      <c r="J179" s="8">
        <f t="shared" si="22"/>
        <v>-89969.274875283707</v>
      </c>
    </row>
    <row r="180" spans="2:10">
      <c r="B180" s="1" t="s">
        <v>108</v>
      </c>
      <c r="C180" s="8">
        <v>7536276.5</v>
      </c>
      <c r="D180" s="8">
        <f>+FP010_2!D31+FP012_2!D31+FP021_2!D31+FP023_2!D31+FP024_2!D31+FP025_2!D31+FP026_2!D31+FP040_2!D31+FP041_2!D31+FP044_2!D31+FP046_2!D31+FP047_2!D31+FP048_2!D31+FP049_2!D31+FP050_2!D31+'FP054'!D31</f>
        <v>1382077.9379045523</v>
      </c>
      <c r="E180" s="8">
        <f t="shared" si="21"/>
        <v>183.39002528696395</v>
      </c>
      <c r="F180" s="8">
        <f t="shared" si="23"/>
        <v>131.05688231169717</v>
      </c>
      <c r="G180" s="8">
        <f t="shared" si="24"/>
        <v>987680.90232890903</v>
      </c>
      <c r="I180" s="1" t="s">
        <v>108</v>
      </c>
      <c r="J180" s="8">
        <f t="shared" si="22"/>
        <v>1382077.9379045523</v>
      </c>
    </row>
    <row r="181" spans="2:10">
      <c r="B181" s="1" t="s">
        <v>161</v>
      </c>
      <c r="C181" s="8">
        <v>5059329.5</v>
      </c>
      <c r="D181" s="8">
        <f>+FP010_2!D32+FP012_2!D32+FP021_2!D32+FP023_2!D32+FP024_2!D32+FP025_2!D32+FP026_2!D32+FP040_2!D32+FP041_2!D32+FP044_2!D32+FP046_2!D32+FP047_2!D32+FP048_2!D32+FP049_2!D32+FP050_2!D32+'FP054'!D32</f>
        <v>438649.84948618442</v>
      </c>
      <c r="E181" s="8">
        <f t="shared" si="21"/>
        <v>86.701182337735546</v>
      </c>
      <c r="F181" s="8">
        <f t="shared" si="23"/>
        <v>34.368039362468757</v>
      </c>
      <c r="G181" s="8">
        <f t="shared" si="24"/>
        <v>173879.23540369936</v>
      </c>
      <c r="I181" s="1" t="s">
        <v>161</v>
      </c>
      <c r="J181" s="8">
        <f t="shared" si="22"/>
        <v>438649.84948618442</v>
      </c>
    </row>
    <row r="182" spans="2:10">
      <c r="B182" s="1" t="s">
        <v>168</v>
      </c>
      <c r="C182" s="8">
        <v>1101818</v>
      </c>
      <c r="D182" s="8">
        <f>+FP010_2!D33+FP012_2!D33+FP021_2!D33+FP023_2!D33+FP024_2!D33+FP025_2!D33+FP026_2!D33+FP040_2!D33+FP041_2!D33+FP044_2!D33+FP046_2!D33+FP047_2!D33+FP048_2!D33+FP049_2!D33+FP050_2!D33+'FP054'!D33</f>
        <v>235945.20012043102</v>
      </c>
      <c r="E182" s="8">
        <f t="shared" si="21"/>
        <v>214.14171861453619</v>
      </c>
      <c r="F182" s="8">
        <f t="shared" si="23"/>
        <v>161.80857563926941</v>
      </c>
      <c r="G182" s="8">
        <f t="shared" si="24"/>
        <v>178283.60119370854</v>
      </c>
      <c r="I182" s="1" t="s">
        <v>168</v>
      </c>
      <c r="J182" s="8">
        <f t="shared" si="22"/>
        <v>235945.20012043102</v>
      </c>
    </row>
    <row r="183" spans="2:10">
      <c r="B183" s="1" t="s">
        <v>264</v>
      </c>
      <c r="C183" s="8">
        <v>2757317.5</v>
      </c>
      <c r="D183" s="8">
        <f>+FP010_2!D34+FP012_2!D34+FP021_2!D34+FP023_2!D34+FP024_2!D34+FP025_2!D34+FP026_2!D34+FP040_2!D34+FP041_2!D34+FP044_2!D34+FP046_2!D34+FP047_2!D34+FP048_2!D34+FP049_2!D34+FP050_2!D34+'FP054'!D34</f>
        <v>147199.96378920804</v>
      </c>
      <c r="E183" s="8">
        <f t="shared" si="21"/>
        <v>53.385206378738765</v>
      </c>
      <c r="F183" s="8">
        <f t="shared" si="23"/>
        <v>1.0520634034719762</v>
      </c>
      <c r="G183" s="8">
        <f t="shared" si="24"/>
        <v>2900.8728335028409</v>
      </c>
      <c r="I183" s="1" t="s">
        <v>264</v>
      </c>
      <c r="J183" s="8">
        <f t="shared" si="22"/>
        <v>147199.96378920804</v>
      </c>
    </row>
    <row r="184" spans="2:10">
      <c r="B184" s="1" t="s">
        <v>241</v>
      </c>
      <c r="C184" s="8">
        <v>6474995.5</v>
      </c>
      <c r="D184" s="8">
        <f>+FP010_2!D35+FP012_2!D35+FP021_2!D35+FP023_2!D35+FP024_2!D35+FP025_2!D35+FP026_2!D35+FP040_2!D35+FP041_2!D35+FP044_2!D35+FP046_2!D35+FP047_2!D35+FP048_2!D35+FP049_2!D35+FP050_2!D35+'FP054'!D35</f>
        <v>-199782.52361902475</v>
      </c>
      <c r="E184" s="8">
        <f t="shared" si="21"/>
        <v>-30.854465245423686</v>
      </c>
      <c r="F184" s="8">
        <f t="shared" si="23"/>
        <v>-83.187608220690478</v>
      </c>
      <c r="G184" s="8">
        <f t="shared" si="24"/>
        <v>-538639.38888473378</v>
      </c>
      <c r="I184" s="1" t="s">
        <v>241</v>
      </c>
      <c r="J184" s="8">
        <f t="shared" si="22"/>
        <v>-199782.52361902475</v>
      </c>
    </row>
    <row r="185" spans="2:10">
      <c r="B185" s="1" t="s">
        <v>208</v>
      </c>
      <c r="C185" s="8">
        <v>1469433.5</v>
      </c>
      <c r="D185" s="8">
        <f>+FP010_2!D36+FP012_2!D36+FP021_2!D36+FP023_2!D36+FP024_2!D36+FP025_2!D36+FP026_2!D36+FP040_2!D36+FP041_2!D36+FP044_2!D36+FP046_2!D36+FP047_2!D36+FP048_2!D36+FP049_2!D36+FP050_2!D36+'FP054'!D36</f>
        <v>136710.10130054556</v>
      </c>
      <c r="E185" s="8">
        <f t="shared" si="21"/>
        <v>93.035922551476858</v>
      </c>
      <c r="F185" s="8">
        <f t="shared" si="23"/>
        <v>40.702779576210069</v>
      </c>
      <c r="G185" s="8">
        <f t="shared" si="24"/>
        <v>59810.027852398882</v>
      </c>
      <c r="I185" s="1" t="s">
        <v>208</v>
      </c>
      <c r="J185" s="8">
        <f t="shared" si="22"/>
        <v>136710.10130054556</v>
      </c>
    </row>
    <row r="186" spans="2:10">
      <c r="B186" s="1" t="s">
        <v>209</v>
      </c>
      <c r="C186" s="8">
        <v>642633.5</v>
      </c>
      <c r="D186" s="8">
        <f>+FP010_2!D37+FP012_2!D37+FP021_2!D37+FP023_2!D37+FP024_2!D37+FP025_2!D37+FP026_2!D37+FP040_2!D37+FP041_2!D37+FP044_2!D37+FP046_2!D37+FP047_2!D37+FP048_2!D37+FP049_2!D37+FP050_2!D37+'FP054'!D37</f>
        <v>-348178.15738637571</v>
      </c>
      <c r="E186" s="8">
        <f t="shared" si="21"/>
        <v>-541.79895288119235</v>
      </c>
      <c r="F186" s="8">
        <f t="shared" si="23"/>
        <v>-594.13209585645916</v>
      </c>
      <c r="G186" s="8">
        <f t="shared" si="24"/>
        <v>-381809.18822257186</v>
      </c>
      <c r="I186" s="1" t="s">
        <v>209</v>
      </c>
      <c r="J186" s="8">
        <f t="shared" si="22"/>
        <v>-348178.15738637571</v>
      </c>
    </row>
    <row r="187" spans="2:10">
      <c r="B187" s="1" t="s">
        <v>265</v>
      </c>
      <c r="C187" s="8">
        <v>2190333.5</v>
      </c>
      <c r="D187" s="8">
        <f>+FP010_2!D38+FP012_2!D38+FP021_2!D38+FP023_2!D38+FP024_2!D38+FP025_2!D38+FP026_2!D38+FP040_2!D38+FP041_2!D38+FP044_2!D38+FP046_2!D38+FP047_2!D38+FP048_2!D38+FP049_2!D38+FP050_2!D38+'FP054'!D38</f>
        <v>-824831.67959736066</v>
      </c>
      <c r="E187" s="8">
        <f t="shared" si="21"/>
        <v>-376.57812364982806</v>
      </c>
      <c r="F187" s="8">
        <f t="shared" si="23"/>
        <v>-428.91126662509487</v>
      </c>
      <c r="G187" s="8">
        <f t="shared" si="24"/>
        <v>-939458.71581637731</v>
      </c>
      <c r="I187" s="1" t="s">
        <v>265</v>
      </c>
      <c r="J187" s="8">
        <f t="shared" si="22"/>
        <v>-824831.67959736066</v>
      </c>
    </row>
    <row r="188" spans="2:10">
      <c r="B188" s="1" t="s">
        <v>266</v>
      </c>
      <c r="C188" s="8">
        <v>320514.5</v>
      </c>
      <c r="D188" s="8">
        <f>+FP010_2!D39+FP012_2!D39+FP021_2!D39+FP023_2!D39+FP024_2!D39+FP025_2!D39+FP026_2!D39+FP040_2!D39+FP041_2!D39+FP044_2!D39+FP046_2!D39+FP047_2!D39+FP048_2!D39+FP049_2!D39+FP050_2!D39+'FP054'!D39</f>
        <v>19142.444109106196</v>
      </c>
      <c r="E188" s="8">
        <f t="shared" si="21"/>
        <v>59.724112666060968</v>
      </c>
      <c r="F188" s="8">
        <f t="shared" si="23"/>
        <v>7.3909696907941793</v>
      </c>
      <c r="G188" s="8">
        <f t="shared" si="24"/>
        <v>2368.9129549600511</v>
      </c>
      <c r="I188" s="1" t="s">
        <v>266</v>
      </c>
      <c r="J188" s="8">
        <f t="shared" si="22"/>
        <v>19142.444109106196</v>
      </c>
    </row>
    <row r="189" spans="2:10">
      <c r="B189" s="39" t="s">
        <v>206</v>
      </c>
      <c r="C189" s="40">
        <v>168665.5</v>
      </c>
      <c r="D189" s="8">
        <f>+FP010_2!D40+FP012_2!D40+FP021_2!D40+FP023_2!D40+FP024_2!D40+FP025_2!D40+FP026_2!D40+FP040_2!D40+FP041_2!D40+FP044_2!D40+FP046_2!D40+FP047_2!D40+FP048_2!D40+FP049_2!D40+FP050_2!D40+'FP054'!D40</f>
        <v>0</v>
      </c>
      <c r="E189" s="40">
        <f t="shared" si="21"/>
        <v>0</v>
      </c>
      <c r="F189" s="40">
        <f t="shared" si="23"/>
        <v>-52.333142975266789</v>
      </c>
      <c r="G189" s="8">
        <f t="shared" si="24"/>
        <v>-8826.79572649486</v>
      </c>
      <c r="I189" s="39" t="s">
        <v>206</v>
      </c>
      <c r="J189" s="40">
        <f t="shared" si="22"/>
        <v>0</v>
      </c>
    </row>
    <row r="190" spans="2:10" ht="13.5" thickBot="1">
      <c r="B190" s="42" t="s">
        <v>207</v>
      </c>
      <c r="C190" s="43">
        <v>46950562</v>
      </c>
      <c r="D190" s="44">
        <f>SUM(D172:D189)</f>
        <v>2457070.4739151276</v>
      </c>
      <c r="E190" s="43">
        <f t="shared" si="21"/>
        <v>52.333142975266789</v>
      </c>
      <c r="F190" s="43">
        <f t="shared" si="23"/>
        <v>0</v>
      </c>
      <c r="G190" s="44">
        <f>SUM(G172:G189)</f>
        <v>-1.964508555829525E-10</v>
      </c>
      <c r="I190" s="42" t="s">
        <v>207</v>
      </c>
      <c r="J190" s="43">
        <f>SUM(J172:J189)</f>
        <v>2457070.4739151276</v>
      </c>
    </row>
    <row r="193" spans="2:7" ht="19.5">
      <c r="B193" s="324" t="s">
        <v>797</v>
      </c>
    </row>
    <row r="195" spans="2:7">
      <c r="C195" s="28" t="s">
        <v>325</v>
      </c>
    </row>
    <row r="196" spans="2:7" ht="41.25" thickBot="1">
      <c r="B196" s="78" t="s">
        <v>386</v>
      </c>
      <c r="C196" s="297" t="s">
        <v>390</v>
      </c>
      <c r="D196" s="75" t="s">
        <v>202</v>
      </c>
      <c r="E196" s="75" t="s">
        <v>126</v>
      </c>
      <c r="F196" s="75" t="s">
        <v>201</v>
      </c>
      <c r="G196" s="75" t="s">
        <v>110</v>
      </c>
    </row>
    <row r="197" spans="2:7">
      <c r="B197" s="1" t="s">
        <v>111</v>
      </c>
      <c r="C197" s="8">
        <v>8421302.5</v>
      </c>
      <c r="D197" s="8">
        <f>+D9+D37+D64+D91+D118+D145+D172</f>
        <v>16759445.102822179</v>
      </c>
      <c r="E197" s="8">
        <f t="shared" ref="E197:E215" si="25">D197*1000/C197</f>
        <v>1990.125055218261</v>
      </c>
      <c r="F197" s="8">
        <f>E197-E$215</f>
        <v>-216.87068370859606</v>
      </c>
      <c r="G197" s="8">
        <f>F197*C197/1000</f>
        <v>-1826333.6308919094</v>
      </c>
    </row>
    <row r="198" spans="2:7">
      <c r="B198" s="1" t="s">
        <v>247</v>
      </c>
      <c r="C198" s="8">
        <v>1336267.5</v>
      </c>
      <c r="D198" s="8">
        <f t="shared" ref="D198:D214" si="26">+D10+D38+D65+D92+D119+D146+D173</f>
        <v>3193199.4956919611</v>
      </c>
      <c r="E198" s="8">
        <f t="shared" si="25"/>
        <v>2389.640918223306</v>
      </c>
      <c r="F198" s="8">
        <f t="shared" ref="F198:F215" si="27">E198-E$215</f>
        <v>182.64517929644899</v>
      </c>
      <c r="G198" s="8">
        <f t="shared" ref="G198:G214" si="28">F198*C198/1000</f>
        <v>244062.81712551764</v>
      </c>
    </row>
    <row r="199" spans="2:7">
      <c r="B199" s="1" t="s">
        <v>267</v>
      </c>
      <c r="C199" s="8">
        <v>1064960.5</v>
      </c>
      <c r="D199" s="8">
        <f t="shared" si="26"/>
        <v>2619310.5431054053</v>
      </c>
      <c r="E199" s="8">
        <f t="shared" si="25"/>
        <v>2459.5377416396245</v>
      </c>
      <c r="F199" s="8">
        <f t="shared" si="27"/>
        <v>252.5420027127675</v>
      </c>
      <c r="G199" s="8">
        <f t="shared" si="28"/>
        <v>268947.25747999025</v>
      </c>
    </row>
    <row r="200" spans="2:7">
      <c r="B200" s="1" t="s">
        <v>268</v>
      </c>
      <c r="C200" s="8">
        <v>1107558</v>
      </c>
      <c r="D200" s="8">
        <f t="shared" si="26"/>
        <v>2452994.8194711767</v>
      </c>
      <c r="E200" s="8">
        <f t="shared" si="25"/>
        <v>2214.7777538252412</v>
      </c>
      <c r="F200" s="8">
        <f t="shared" si="27"/>
        <v>7.7820148983842046</v>
      </c>
      <c r="G200" s="8">
        <f t="shared" si="28"/>
        <v>8619.0328568246114</v>
      </c>
    </row>
    <row r="201" spans="2:7">
      <c r="B201" s="1" t="s">
        <v>248</v>
      </c>
      <c r="C201" s="8">
        <v>2111747</v>
      </c>
      <c r="D201" s="8">
        <f t="shared" si="26"/>
        <v>4557472.6328807566</v>
      </c>
      <c r="E201" s="8">
        <f t="shared" si="25"/>
        <v>2158.1527677703612</v>
      </c>
      <c r="F201" s="8">
        <f t="shared" si="27"/>
        <v>-48.842971156495878</v>
      </c>
      <c r="G201" s="8">
        <f t="shared" si="28"/>
        <v>-103143.99781081671</v>
      </c>
    </row>
    <row r="202" spans="2:7">
      <c r="B202" s="1" t="s">
        <v>249</v>
      </c>
      <c r="C202" s="8">
        <v>590272</v>
      </c>
      <c r="D202" s="8">
        <f t="shared" si="26"/>
        <v>1584244.2499460636</v>
      </c>
      <c r="E202" s="8">
        <f t="shared" si="25"/>
        <v>2683.9224119491751</v>
      </c>
      <c r="F202" s="8">
        <f t="shared" si="27"/>
        <v>476.92667302231803</v>
      </c>
      <c r="G202" s="8">
        <f t="shared" si="28"/>
        <v>281516.4611382297</v>
      </c>
    </row>
    <row r="203" spans="2:7">
      <c r="B203" s="1" t="s">
        <v>107</v>
      </c>
      <c r="C203" s="8">
        <v>2507332.5</v>
      </c>
      <c r="D203" s="8">
        <f t="shared" si="26"/>
        <v>6232681.0410730951</v>
      </c>
      <c r="E203" s="8">
        <f t="shared" si="25"/>
        <v>2485.7816189408845</v>
      </c>
      <c r="F203" s="8">
        <f t="shared" si="27"/>
        <v>278.7858800140275</v>
      </c>
      <c r="G203" s="8">
        <f t="shared" si="28"/>
        <v>699008.89750027156</v>
      </c>
    </row>
    <row r="204" spans="2:7">
      <c r="B204" s="1" t="s">
        <v>297</v>
      </c>
      <c r="C204" s="8">
        <v>2089804.5</v>
      </c>
      <c r="D204" s="8">
        <f t="shared" si="26"/>
        <v>4442559.5734626763</v>
      </c>
      <c r="E204" s="8">
        <f t="shared" si="25"/>
        <v>2125.8254413093073</v>
      </c>
      <c r="F204" s="8">
        <f t="shared" si="27"/>
        <v>-81.17029761754975</v>
      </c>
      <c r="G204" s="8">
        <f t="shared" si="28"/>
        <v>-169630.05322749473</v>
      </c>
    </row>
    <row r="205" spans="2:7">
      <c r="B205" s="1" t="s">
        <v>108</v>
      </c>
      <c r="C205" s="8">
        <v>7536276.5</v>
      </c>
      <c r="D205" s="8">
        <f t="shared" si="26"/>
        <v>16254415.01600506</v>
      </c>
      <c r="E205" s="8">
        <f t="shared" si="25"/>
        <v>2156.8230698548628</v>
      </c>
      <c r="F205" s="8">
        <f t="shared" si="27"/>
        <v>-50.172669071994278</v>
      </c>
      <c r="G205" s="8">
        <f t="shared" si="28"/>
        <v>-378115.10686954728</v>
      </c>
    </row>
    <row r="206" spans="2:7">
      <c r="B206" s="1" t="s">
        <v>161</v>
      </c>
      <c r="C206" s="8">
        <v>5059329.5</v>
      </c>
      <c r="D206" s="8">
        <f t="shared" si="26"/>
        <v>9667299.7404284626</v>
      </c>
      <c r="E206" s="8">
        <f t="shared" si="25"/>
        <v>1910.7867436640493</v>
      </c>
      <c r="F206" s="8">
        <f t="shared" si="27"/>
        <v>-296.20899526280778</v>
      </c>
      <c r="G206" s="8">
        <f t="shared" si="28"/>
        <v>-1498618.9078984836</v>
      </c>
    </row>
    <row r="207" spans="2:7">
      <c r="B207" s="1" t="s">
        <v>168</v>
      </c>
      <c r="C207" s="8">
        <v>1101818</v>
      </c>
      <c r="D207" s="8">
        <f t="shared" si="26"/>
        <v>2873093.2047614176</v>
      </c>
      <c r="E207" s="8">
        <f t="shared" si="25"/>
        <v>2607.5932729011665</v>
      </c>
      <c r="F207" s="8">
        <f t="shared" si="27"/>
        <v>400.5975339743095</v>
      </c>
      <c r="G207" s="8">
        <f t="shared" si="28"/>
        <v>441385.57368850574</v>
      </c>
    </row>
    <row r="208" spans="2:7">
      <c r="B208" s="1" t="s">
        <v>264</v>
      </c>
      <c r="C208" s="8">
        <v>2757317.5</v>
      </c>
      <c r="D208" s="8">
        <f t="shared" si="26"/>
        <v>6575280.3253569584</v>
      </c>
      <c r="E208" s="8">
        <f t="shared" si="25"/>
        <v>2384.6656488985973</v>
      </c>
      <c r="F208" s="8">
        <f t="shared" si="27"/>
        <v>177.66990997174025</v>
      </c>
      <c r="G208" s="8">
        <f t="shared" si="28"/>
        <v>489892.35198850394</v>
      </c>
    </row>
    <row r="209" spans="2:9">
      <c r="B209" s="1" t="s">
        <v>241</v>
      </c>
      <c r="C209" s="8">
        <v>6474995.5</v>
      </c>
      <c r="D209" s="8">
        <f t="shared" si="26"/>
        <v>11940067.106039464</v>
      </c>
      <c r="E209" s="8">
        <f t="shared" si="25"/>
        <v>1844.027089445771</v>
      </c>
      <c r="F209" s="8">
        <f t="shared" si="27"/>
        <v>-362.968649481086</v>
      </c>
      <c r="G209" s="8">
        <f t="shared" si="28"/>
        <v>-2350220.3720311094</v>
      </c>
    </row>
    <row r="210" spans="2:9">
      <c r="B210" s="1" t="s">
        <v>208</v>
      </c>
      <c r="C210" s="8">
        <v>1469433.5</v>
      </c>
      <c r="D210" s="8">
        <f t="shared" si="26"/>
        <v>2899306.6558140963</v>
      </c>
      <c r="E210" s="8">
        <f t="shared" si="25"/>
        <v>1973.0778261242149</v>
      </c>
      <c r="F210" s="8">
        <f t="shared" si="27"/>
        <v>-233.91791280264215</v>
      </c>
      <c r="G210" s="8">
        <f t="shared" si="28"/>
        <v>-343726.81732228125</v>
      </c>
    </row>
    <row r="211" spans="2:9">
      <c r="B211" s="1" t="s">
        <v>209</v>
      </c>
      <c r="C211" s="8">
        <v>642633.5</v>
      </c>
      <c r="D211" s="8">
        <f t="shared" si="26"/>
        <v>1750466.2341801319</v>
      </c>
      <c r="E211" s="8">
        <f t="shared" si="25"/>
        <v>2723.8950882270096</v>
      </c>
      <c r="F211" s="8">
        <f t="shared" si="27"/>
        <v>516.89934930015261</v>
      </c>
      <c r="G211" s="8">
        <f t="shared" si="28"/>
        <v>332176.83798847959</v>
      </c>
    </row>
    <row r="212" spans="2:9">
      <c r="B212" s="1" t="s">
        <v>265</v>
      </c>
      <c r="C212" s="8">
        <v>2190333.5</v>
      </c>
      <c r="D212" s="8">
        <f t="shared" si="26"/>
        <v>8308234.7890509367</v>
      </c>
      <c r="E212" s="8">
        <f t="shared" si="25"/>
        <v>3793.136884885766</v>
      </c>
      <c r="F212" s="8">
        <f t="shared" si="27"/>
        <v>1586.141145958909</v>
      </c>
      <c r="G212" s="8">
        <f t="shared" si="28"/>
        <v>3474178.0877221879</v>
      </c>
    </row>
    <row r="213" spans="2:9">
      <c r="B213" s="39" t="s">
        <v>266</v>
      </c>
      <c r="C213" s="40">
        <v>320514.5</v>
      </c>
      <c r="D213" s="40">
        <f t="shared" si="26"/>
        <v>814425.42261345591</v>
      </c>
      <c r="E213" s="40">
        <f t="shared" si="25"/>
        <v>2540.9940037454026</v>
      </c>
      <c r="F213" s="40">
        <f t="shared" si="27"/>
        <v>333.99826481854552</v>
      </c>
      <c r="G213" s="8">
        <f t="shared" si="28"/>
        <v>107051.28684918371</v>
      </c>
    </row>
    <row r="214" spans="2:9">
      <c r="B214" s="39" t="s">
        <v>206</v>
      </c>
      <c r="C214" s="40">
        <v>168665.5</v>
      </c>
      <c r="D214" s="40">
        <f t="shared" si="26"/>
        <v>695194.32151790499</v>
      </c>
      <c r="E214" s="40">
        <f t="shared" si="25"/>
        <v>4121.7339735624946</v>
      </c>
      <c r="F214" s="40">
        <f t="shared" si="27"/>
        <v>1914.7382346356376</v>
      </c>
      <c r="G214" s="8">
        <f t="shared" si="28"/>
        <v>322950.28171393712</v>
      </c>
    </row>
    <row r="215" spans="2:9" ht="13.5" thickBot="1">
      <c r="B215" s="42" t="s">
        <v>207</v>
      </c>
      <c r="C215" s="43">
        <v>46950562</v>
      </c>
      <c r="D215" s="44">
        <f>SUM(D197:D214)</f>
        <v>103619690.27422121</v>
      </c>
      <c r="E215" s="43">
        <f t="shared" si="25"/>
        <v>2206.995738926857</v>
      </c>
      <c r="F215" s="43">
        <f t="shared" si="27"/>
        <v>0</v>
      </c>
      <c r="G215" s="44">
        <f>SUM(G197:G214)</f>
        <v>-1.0302755981683731E-8</v>
      </c>
    </row>
    <row r="216" spans="2:9">
      <c r="D216" s="8"/>
    </row>
    <row r="217" spans="2:9">
      <c r="D217" s="8"/>
    </row>
    <row r="218" spans="2:9" ht="13.5">
      <c r="B218" s="323" t="s">
        <v>387</v>
      </c>
    </row>
    <row r="221" spans="2:9" ht="90" thickBot="1">
      <c r="B221" s="78" t="s">
        <v>388</v>
      </c>
      <c r="C221" s="106" t="str">
        <f>+B3</f>
        <v>2.1.a.Ingresos homogeneizados de las comunidades de régimen común</v>
      </c>
      <c r="D221" s="106" t="str">
        <f>+B31</f>
        <v>2.1.b. Financiación para competencias no homogéneas de las CCAARC</v>
      </c>
      <c r="E221" s="106" t="str">
        <f>+B58</f>
        <v>2.1.c. Ajustes Ceuta y Melilla</v>
      </c>
      <c r="F221" s="106" t="str">
        <f>+B85</f>
        <v>2.1.d. Ingresos homogeneizados de las comunidades forales por impuestos concertados:</v>
      </c>
      <c r="G221" s="106" t="str">
        <f>+B112</f>
        <v>2.1.e. Transferencias a o de las ccaa forales:</v>
      </c>
      <c r="H221" s="106" t="str">
        <f>+B139</f>
        <v>2.1.f. Ajustes por competencias atípicas</v>
      </c>
      <c r="I221" s="106" t="str">
        <f>+B166</f>
        <v>2.1.g. Sobreesfuerzo fiscal regional</v>
      </c>
    </row>
    <row r="222" spans="2:9">
      <c r="B222" s="1" t="s">
        <v>111</v>
      </c>
      <c r="C222" s="8">
        <f>+D9</f>
        <v>16808068.71668173</v>
      </c>
      <c r="D222" s="8">
        <f>+D37</f>
        <v>-823193.40301782207</v>
      </c>
      <c r="E222" s="23">
        <f>+D64</f>
        <v>0</v>
      </c>
      <c r="F222" s="23">
        <f>+D91</f>
        <v>0</v>
      </c>
      <c r="G222" s="8">
        <f>+D118</f>
        <v>0</v>
      </c>
      <c r="H222" s="8">
        <f>+D145</f>
        <v>0</v>
      </c>
      <c r="I222" s="8">
        <f>+D172</f>
        <v>774569.78915827163</v>
      </c>
    </row>
    <row r="223" spans="2:9">
      <c r="B223" s="1" t="s">
        <v>247</v>
      </c>
      <c r="C223" s="8">
        <f t="shared" ref="C223:C239" si="29">+D10</f>
        <v>3166342.0503374944</v>
      </c>
      <c r="D223" s="8">
        <f t="shared" ref="D223:D239" si="30">+D38</f>
        <v>-86034.114578038309</v>
      </c>
      <c r="E223" s="23">
        <f t="shared" ref="E223:E239" si="31">+D65</f>
        <v>0</v>
      </c>
      <c r="F223" s="23">
        <f t="shared" ref="F223:F239" si="32">+D92</f>
        <v>0</v>
      </c>
      <c r="G223" s="8">
        <f t="shared" ref="G223:G239" si="33">+D119</f>
        <v>0</v>
      </c>
      <c r="H223" s="8">
        <f t="shared" ref="H223:H239" si="34">+D146</f>
        <v>0</v>
      </c>
      <c r="I223" s="8">
        <f t="shared" ref="I223:I239" si="35">+D173</f>
        <v>112891.55993250519</v>
      </c>
    </row>
    <row r="224" spans="2:9">
      <c r="B224" s="1" t="s">
        <v>267</v>
      </c>
      <c r="C224" s="8">
        <f t="shared" si="29"/>
        <v>2505901.8011072278</v>
      </c>
      <c r="D224" s="8">
        <f t="shared" si="30"/>
        <v>-75090.968374594653</v>
      </c>
      <c r="E224" s="23">
        <f t="shared" si="31"/>
        <v>0</v>
      </c>
      <c r="F224" s="23">
        <f t="shared" si="32"/>
        <v>0</v>
      </c>
      <c r="G224" s="8">
        <f t="shared" si="33"/>
        <v>0</v>
      </c>
      <c r="H224" s="8">
        <f t="shared" si="34"/>
        <v>0</v>
      </c>
      <c r="I224" s="8">
        <f t="shared" si="35"/>
        <v>188499.71037277189</v>
      </c>
    </row>
    <row r="225" spans="2:10">
      <c r="B225" s="1" t="s">
        <v>268</v>
      </c>
      <c r="C225" s="8">
        <f t="shared" si="29"/>
        <v>2330630.0599201443</v>
      </c>
      <c r="D225" s="8">
        <f t="shared" si="30"/>
        <v>-56730.426568822302</v>
      </c>
      <c r="E225" s="23">
        <f t="shared" si="31"/>
        <v>0</v>
      </c>
      <c r="F225" s="23">
        <f t="shared" si="32"/>
        <v>0</v>
      </c>
      <c r="G225" s="8">
        <f t="shared" si="33"/>
        <v>0</v>
      </c>
      <c r="H225" s="8">
        <f t="shared" si="34"/>
        <v>0</v>
      </c>
      <c r="I225" s="8">
        <f t="shared" si="35"/>
        <v>179095.18611985486</v>
      </c>
    </row>
    <row r="226" spans="2:10">
      <c r="B226" s="1" t="s">
        <v>248</v>
      </c>
      <c r="C226" s="8">
        <f t="shared" si="29"/>
        <v>4761101.2798664682</v>
      </c>
      <c r="D226" s="8">
        <f t="shared" si="30"/>
        <v>-264515.84643763927</v>
      </c>
      <c r="E226" s="23">
        <f t="shared" si="31"/>
        <v>0</v>
      </c>
      <c r="F226" s="23">
        <f t="shared" si="32"/>
        <v>0</v>
      </c>
      <c r="G226" s="8">
        <f t="shared" si="33"/>
        <v>0</v>
      </c>
      <c r="H226" s="8">
        <f t="shared" si="34"/>
        <v>0</v>
      </c>
      <c r="I226" s="8">
        <f t="shared" si="35"/>
        <v>60887.19945192802</v>
      </c>
    </row>
    <row r="227" spans="2:10">
      <c r="B227" s="1" t="s">
        <v>249</v>
      </c>
      <c r="C227" s="8">
        <f t="shared" si="29"/>
        <v>1631038.0741131213</v>
      </c>
      <c r="D227" s="8">
        <f t="shared" si="30"/>
        <v>-127742.51454393653</v>
      </c>
      <c r="E227" s="23">
        <f t="shared" si="31"/>
        <v>0</v>
      </c>
      <c r="F227" s="23">
        <f t="shared" si="32"/>
        <v>0</v>
      </c>
      <c r="G227" s="8">
        <f t="shared" si="33"/>
        <v>0</v>
      </c>
      <c r="H227" s="8">
        <f t="shared" si="34"/>
        <v>0</v>
      </c>
      <c r="I227" s="8">
        <f t="shared" si="35"/>
        <v>80948.690376879036</v>
      </c>
    </row>
    <row r="228" spans="2:10">
      <c r="B228" s="1" t="s">
        <v>107</v>
      </c>
      <c r="C228" s="8">
        <f t="shared" si="29"/>
        <v>6085091.9639490657</v>
      </c>
      <c r="D228" s="8">
        <f t="shared" si="30"/>
        <v>-15625.400146903943</v>
      </c>
      <c r="E228" s="23">
        <f t="shared" si="31"/>
        <v>0</v>
      </c>
      <c r="F228" s="23">
        <f t="shared" si="32"/>
        <v>0</v>
      </c>
      <c r="G228" s="8">
        <f t="shared" si="33"/>
        <v>0</v>
      </c>
      <c r="H228" s="8">
        <f t="shared" si="34"/>
        <v>0</v>
      </c>
      <c r="I228" s="8">
        <f t="shared" si="35"/>
        <v>163214.47727093415</v>
      </c>
    </row>
    <row r="229" spans="2:10">
      <c r="B229" s="1" t="s">
        <v>297</v>
      </c>
      <c r="C229" s="8">
        <f t="shared" si="29"/>
        <v>4543878.1616052845</v>
      </c>
      <c r="D229" s="8">
        <f t="shared" si="30"/>
        <v>-11349.313267323847</v>
      </c>
      <c r="E229" s="23">
        <f t="shared" si="31"/>
        <v>0</v>
      </c>
      <c r="F229" s="23">
        <f t="shared" si="32"/>
        <v>0</v>
      </c>
      <c r="G229" s="8">
        <f t="shared" si="33"/>
        <v>0</v>
      </c>
      <c r="H229" s="8">
        <f t="shared" si="34"/>
        <v>0</v>
      </c>
      <c r="I229" s="8">
        <f t="shared" si="35"/>
        <v>-89969.274875283707</v>
      </c>
    </row>
    <row r="230" spans="2:10">
      <c r="B230" s="1" t="s">
        <v>108</v>
      </c>
      <c r="C230" s="8">
        <f t="shared" si="29"/>
        <v>17061104.692985449</v>
      </c>
      <c r="D230" s="8">
        <f t="shared" si="30"/>
        <v>-2188767.6148849409</v>
      </c>
      <c r="E230" s="23">
        <f t="shared" si="31"/>
        <v>0</v>
      </c>
      <c r="F230" s="23">
        <f t="shared" si="32"/>
        <v>0</v>
      </c>
      <c r="G230" s="8">
        <f t="shared" si="33"/>
        <v>0</v>
      </c>
      <c r="H230" s="8">
        <f t="shared" si="34"/>
        <v>0</v>
      </c>
      <c r="I230" s="8">
        <f t="shared" si="35"/>
        <v>1382077.9379045523</v>
      </c>
    </row>
    <row r="231" spans="2:10">
      <c r="B231" s="1" t="s">
        <v>161</v>
      </c>
      <c r="C231" s="8">
        <f t="shared" si="29"/>
        <v>9443096.5398838166</v>
      </c>
      <c r="D231" s="8">
        <f t="shared" si="30"/>
        <v>-214446.64894153914</v>
      </c>
      <c r="E231" s="23">
        <f t="shared" si="31"/>
        <v>0</v>
      </c>
      <c r="F231" s="23">
        <f t="shared" si="32"/>
        <v>0</v>
      </c>
      <c r="G231" s="8">
        <f t="shared" si="33"/>
        <v>0</v>
      </c>
      <c r="H231" s="8">
        <f t="shared" si="34"/>
        <v>0</v>
      </c>
      <c r="I231" s="8">
        <f t="shared" si="35"/>
        <v>438649.84948618442</v>
      </c>
    </row>
    <row r="232" spans="2:10">
      <c r="B232" s="1" t="s">
        <v>168</v>
      </c>
      <c r="C232" s="8">
        <f t="shared" si="29"/>
        <v>2644802.7212395682</v>
      </c>
      <c r="D232" s="8">
        <f t="shared" si="30"/>
        <v>-7654.7165985817455</v>
      </c>
      <c r="E232" s="23">
        <f t="shared" si="31"/>
        <v>0</v>
      </c>
      <c r="F232" s="23">
        <f t="shared" si="32"/>
        <v>0</v>
      </c>
      <c r="G232" s="8">
        <f t="shared" si="33"/>
        <v>0</v>
      </c>
      <c r="H232" s="8">
        <f t="shared" si="34"/>
        <v>0</v>
      </c>
      <c r="I232" s="8">
        <f t="shared" si="35"/>
        <v>235945.20012043102</v>
      </c>
    </row>
    <row r="233" spans="2:10">
      <c r="B233" s="1" t="s">
        <v>264</v>
      </c>
      <c r="C233" s="8">
        <f t="shared" si="29"/>
        <v>6653266.3334807921</v>
      </c>
      <c r="D233" s="8">
        <f t="shared" si="30"/>
        <v>-225185.97191304123</v>
      </c>
      <c r="E233" s="23">
        <f t="shared" si="31"/>
        <v>0</v>
      </c>
      <c r="F233" s="23">
        <f t="shared" si="32"/>
        <v>0</v>
      </c>
      <c r="G233" s="8">
        <f t="shared" si="33"/>
        <v>0</v>
      </c>
      <c r="H233" s="8">
        <f t="shared" si="34"/>
        <v>0</v>
      </c>
      <c r="I233" s="8">
        <f t="shared" si="35"/>
        <v>147199.96378920804</v>
      </c>
    </row>
    <row r="234" spans="2:10">
      <c r="B234" s="1" t="s">
        <v>241</v>
      </c>
      <c r="C234" s="8">
        <f t="shared" si="29"/>
        <v>13144014.902199024</v>
      </c>
      <c r="D234" s="8">
        <f t="shared" si="30"/>
        <v>-1004165.2725405359</v>
      </c>
      <c r="E234" s="23">
        <f t="shared" si="31"/>
        <v>0</v>
      </c>
      <c r="F234" s="23">
        <f t="shared" si="32"/>
        <v>0</v>
      </c>
      <c r="G234" s="8">
        <f t="shared" si="33"/>
        <v>0</v>
      </c>
      <c r="H234" s="8">
        <f t="shared" si="34"/>
        <v>0</v>
      </c>
      <c r="I234" s="8">
        <f t="shared" si="35"/>
        <v>-199782.52361902475</v>
      </c>
    </row>
    <row r="235" spans="2:10">
      <c r="B235" s="1" t="s">
        <v>208</v>
      </c>
      <c r="C235" s="8">
        <f t="shared" si="29"/>
        <v>2781022.8509494541</v>
      </c>
      <c r="D235" s="8">
        <f t="shared" si="30"/>
        <v>-18426.296435903441</v>
      </c>
      <c r="E235" s="23">
        <f t="shared" si="31"/>
        <v>0</v>
      </c>
      <c r="F235" s="23">
        <f t="shared" si="32"/>
        <v>0</v>
      </c>
      <c r="G235" s="8">
        <f t="shared" si="33"/>
        <v>0</v>
      </c>
      <c r="H235" s="8">
        <f t="shared" si="34"/>
        <v>0</v>
      </c>
      <c r="I235" s="8">
        <f t="shared" si="35"/>
        <v>136710.10130054556</v>
      </c>
    </row>
    <row r="236" spans="2:10">
      <c r="B236" s="1" t="s">
        <v>209</v>
      </c>
      <c r="C236" s="8">
        <f t="shared" si="29"/>
        <v>0</v>
      </c>
      <c r="D236" s="8">
        <f t="shared" si="30"/>
        <v>0</v>
      </c>
      <c r="E236" s="23">
        <f t="shared" si="31"/>
        <v>0</v>
      </c>
      <c r="F236" s="8">
        <f t="shared" si="32"/>
        <v>3208239.1573863756</v>
      </c>
      <c r="G236" s="8">
        <f t="shared" si="33"/>
        <v>-574126</v>
      </c>
      <c r="H236" s="8">
        <f t="shared" si="34"/>
        <v>-535468.76581986819</v>
      </c>
      <c r="I236" s="8">
        <f t="shared" si="35"/>
        <v>-348178.15738637571</v>
      </c>
    </row>
    <row r="237" spans="2:10">
      <c r="B237" s="1" t="s">
        <v>265</v>
      </c>
      <c r="C237" s="8">
        <f t="shared" si="29"/>
        <v>0</v>
      </c>
      <c r="D237" s="8">
        <f t="shared" si="30"/>
        <v>0</v>
      </c>
      <c r="E237" s="23">
        <f t="shared" si="31"/>
        <v>0</v>
      </c>
      <c r="F237" s="8">
        <f t="shared" si="32"/>
        <v>12496460.28959736</v>
      </c>
      <c r="G237" s="8">
        <f t="shared" si="33"/>
        <v>-1111705.32</v>
      </c>
      <c r="H237" s="8">
        <f t="shared" si="34"/>
        <v>-2251688.5009490619</v>
      </c>
      <c r="I237" s="8">
        <f t="shared" si="35"/>
        <v>-824831.67959736066</v>
      </c>
    </row>
    <row r="238" spans="2:10">
      <c r="B238" s="1" t="s">
        <v>266</v>
      </c>
      <c r="C238" s="8">
        <f t="shared" si="29"/>
        <v>864705.47992089379</v>
      </c>
      <c r="D238" s="8">
        <f t="shared" si="30"/>
        <v>-69422.50141654411</v>
      </c>
      <c r="E238" s="23">
        <f t="shared" si="31"/>
        <v>0</v>
      </c>
      <c r="F238" s="23">
        <f t="shared" si="32"/>
        <v>0</v>
      </c>
      <c r="G238" s="8">
        <f t="shared" si="33"/>
        <v>0</v>
      </c>
      <c r="H238" s="8">
        <f t="shared" si="34"/>
        <v>0</v>
      </c>
      <c r="I238" s="8">
        <f t="shared" si="35"/>
        <v>19142.444109106196</v>
      </c>
    </row>
    <row r="239" spans="2:10">
      <c r="B239" s="39" t="s">
        <v>206</v>
      </c>
      <c r="C239" s="40">
        <f t="shared" si="29"/>
        <v>73142.559999999998</v>
      </c>
      <c r="D239" s="40">
        <f t="shared" si="30"/>
        <v>0</v>
      </c>
      <c r="E239" s="40">
        <f t="shared" si="31"/>
        <v>622051.76151790493</v>
      </c>
      <c r="F239" s="41">
        <f t="shared" si="32"/>
        <v>0</v>
      </c>
      <c r="G239" s="40">
        <f t="shared" si="33"/>
        <v>0</v>
      </c>
      <c r="H239" s="40">
        <f t="shared" si="34"/>
        <v>0</v>
      </c>
      <c r="I239" s="40">
        <f t="shared" si="35"/>
        <v>0</v>
      </c>
    </row>
    <row r="240" spans="2:10" ht="13.5" thickBot="1">
      <c r="B240" s="42" t="s">
        <v>207</v>
      </c>
      <c r="C240" s="43">
        <f>SUM(C222:C239)</f>
        <v>94497208.18823953</v>
      </c>
      <c r="D240" s="43">
        <f t="shared" ref="D240:I240" si="36">SUM(D222:D239)</f>
        <v>-5188351.0096661681</v>
      </c>
      <c r="E240" s="43">
        <f t="shared" si="36"/>
        <v>622051.76151790493</v>
      </c>
      <c r="F240" s="43">
        <f t="shared" si="36"/>
        <v>15704699.446983736</v>
      </c>
      <c r="G240" s="43">
        <f t="shared" si="36"/>
        <v>-1685831.32</v>
      </c>
      <c r="H240" s="43">
        <f t="shared" si="36"/>
        <v>-2787157.26676893</v>
      </c>
      <c r="I240" s="43">
        <f t="shared" si="36"/>
        <v>2457070.4739151276</v>
      </c>
      <c r="J240" s="37">
        <f>SUM(C240:I240)</f>
        <v>103619690.27422121</v>
      </c>
    </row>
  </sheetData>
  <phoneticPr fontId="2"/>
  <pageMargins left="0.75" right="0.75" top="1" bottom="1" header="0.5" footer="0.5"/>
  <pageSetup paperSize="9" orientation="portrait" horizontalDpi="4294967292" vertic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tabColor rgb="FFFFC000"/>
  </sheetPr>
  <dimension ref="A2:R111"/>
  <sheetViews>
    <sheetView topLeftCell="A23" zoomScaleNormal="100" workbookViewId="0">
      <selection activeCell="D23" sqref="D23:D41"/>
    </sheetView>
  </sheetViews>
  <sheetFormatPr baseColWidth="10" defaultColWidth="11" defaultRowHeight="12.75"/>
  <cols>
    <col min="1" max="1" width="6.25" style="217" customWidth="1"/>
    <col min="2" max="2" width="12.125" style="217" customWidth="1"/>
    <col min="3" max="3" width="15.75" style="217" bestFit="1" customWidth="1"/>
    <col min="4" max="4" width="15.25" style="217" customWidth="1"/>
    <col min="5" max="5" width="21" style="217" customWidth="1"/>
    <col min="6" max="6" width="18.875" style="217" customWidth="1"/>
    <col min="7" max="7" width="18.25" style="217" customWidth="1"/>
    <col min="8" max="8" width="23.875" style="217" customWidth="1"/>
    <col min="9" max="9" width="11" style="217"/>
    <col min="10" max="10" width="17.625" style="217" customWidth="1"/>
    <col min="11" max="11" width="17.125" style="217" customWidth="1"/>
    <col min="12" max="12" width="11" style="217"/>
    <col min="13" max="13" width="24.75" style="217" customWidth="1"/>
    <col min="14" max="14" width="20.625" style="217" customWidth="1"/>
    <col min="15" max="15" width="50.75" style="217" customWidth="1"/>
    <col min="16" max="16384" width="11" style="217"/>
  </cols>
  <sheetData>
    <row r="2" spans="2:3">
      <c r="B2" s="218" t="s">
        <v>95</v>
      </c>
    </row>
    <row r="3" spans="2:3">
      <c r="B3" s="13" t="s">
        <v>188</v>
      </c>
    </row>
    <row r="5" spans="2:3">
      <c r="B5" s="218" t="s">
        <v>177</v>
      </c>
    </row>
    <row r="6" spans="2:3">
      <c r="B6" s="37">
        <f>D49</f>
        <v>19785041.557669997</v>
      </c>
    </row>
    <row r="8" spans="2:3">
      <c r="B8" s="218" t="s">
        <v>89</v>
      </c>
    </row>
    <row r="9" spans="2:3">
      <c r="B9" s="217" t="s">
        <v>637</v>
      </c>
    </row>
    <row r="10" spans="2:3">
      <c r="B10" s="162"/>
    </row>
    <row r="12" spans="2:3">
      <c r="B12" s="218" t="s">
        <v>34</v>
      </c>
    </row>
    <row r="13" spans="2:3">
      <c r="B13" s="217" t="s">
        <v>555</v>
      </c>
    </row>
    <row r="14" spans="2:3" ht="16.5">
      <c r="B14" s="322" t="s">
        <v>327</v>
      </c>
      <c r="C14" s="48"/>
    </row>
    <row r="15" spans="2:3">
      <c r="B15" s="217" t="s">
        <v>851</v>
      </c>
    </row>
    <row r="19" spans="2:7">
      <c r="B19" s="13" t="s">
        <v>35</v>
      </c>
    </row>
    <row r="20" spans="2:7">
      <c r="D20" s="47" t="s">
        <v>421</v>
      </c>
    </row>
    <row r="21" spans="2:7">
      <c r="C21" s="28" t="s">
        <v>325</v>
      </c>
    </row>
    <row r="22" spans="2:7" s="74" customFormat="1" ht="27.75" thickBot="1">
      <c r="B22" s="75"/>
      <c r="C22" s="75" t="s">
        <v>390</v>
      </c>
      <c r="D22" s="75" t="s">
        <v>15</v>
      </c>
      <c r="E22" s="75" t="s">
        <v>126</v>
      </c>
      <c r="F22" s="75" t="s">
        <v>201</v>
      </c>
      <c r="G22" s="75" t="s">
        <v>110</v>
      </c>
    </row>
    <row r="23" spans="2:7">
      <c r="B23" s="217" t="s">
        <v>111</v>
      </c>
      <c r="C23" s="8">
        <v>8421302.5</v>
      </c>
      <c r="D23" s="8">
        <f>F93</f>
        <v>5295251.0655399999</v>
      </c>
      <c r="E23" s="23">
        <f t="shared" ref="E23:E41" si="0">D23*1000/C23</f>
        <v>628.79240658318588</v>
      </c>
      <c r="F23" s="23"/>
    </row>
    <row r="24" spans="2:7">
      <c r="B24" s="217" t="s">
        <v>247</v>
      </c>
      <c r="C24" s="8">
        <v>1336267.5</v>
      </c>
      <c r="D24" s="8">
        <f t="shared" ref="D24:D40" si="1">F94</f>
        <v>562608.61968</v>
      </c>
      <c r="E24" s="23">
        <f t="shared" si="0"/>
        <v>421.02993575762332</v>
      </c>
      <c r="F24" s="23"/>
    </row>
    <row r="25" spans="2:7">
      <c r="B25" s="217" t="s">
        <v>267</v>
      </c>
      <c r="C25" s="8">
        <v>1064960.5</v>
      </c>
      <c r="D25" s="8">
        <f t="shared" si="1"/>
        <v>515679.41788999998</v>
      </c>
      <c r="E25" s="23">
        <f t="shared" si="0"/>
        <v>484.22398566895203</v>
      </c>
      <c r="F25" s="23"/>
    </row>
    <row r="26" spans="2:7">
      <c r="B26" s="217" t="s">
        <v>268</v>
      </c>
      <c r="C26" s="8">
        <v>1107558</v>
      </c>
      <c r="D26" s="8">
        <f t="shared" si="1"/>
        <v>518883.89441999991</v>
      </c>
      <c r="E26" s="23">
        <f t="shared" si="0"/>
        <v>468.49365398471224</v>
      </c>
      <c r="F26" s="23"/>
    </row>
    <row r="27" spans="2:7">
      <c r="B27" s="217" t="s">
        <v>248</v>
      </c>
      <c r="C27" s="8">
        <v>2111747</v>
      </c>
      <c r="D27" s="8">
        <f t="shared" si="1"/>
        <v>2716355.5270400001</v>
      </c>
      <c r="E27" s="23">
        <f t="shared" si="0"/>
        <v>1286.3072740437183</v>
      </c>
      <c r="F27" s="23"/>
    </row>
    <row r="28" spans="2:7">
      <c r="B28" s="217" t="s">
        <v>249</v>
      </c>
      <c r="C28" s="8">
        <v>590272</v>
      </c>
      <c r="D28" s="8">
        <f t="shared" si="1"/>
        <v>505470.07672000001</v>
      </c>
      <c r="E28" s="23">
        <f t="shared" si="0"/>
        <v>856.33415903176842</v>
      </c>
      <c r="F28" s="23"/>
    </row>
    <row r="29" spans="2:7">
      <c r="B29" s="217" t="s">
        <v>107</v>
      </c>
      <c r="C29" s="8">
        <v>2507332.5</v>
      </c>
      <c r="D29" s="8">
        <f t="shared" si="1"/>
        <v>1471958.0676800001</v>
      </c>
      <c r="E29" s="23">
        <f t="shared" si="0"/>
        <v>587.06137605602771</v>
      </c>
      <c r="F29" s="23"/>
    </row>
    <row r="30" spans="2:7">
      <c r="B30" s="217" t="s">
        <v>297</v>
      </c>
      <c r="C30" s="8">
        <v>2089804.5</v>
      </c>
      <c r="D30" s="8">
        <f t="shared" si="1"/>
        <v>1278751.3288500002</v>
      </c>
      <c r="E30" s="23">
        <f t="shared" si="0"/>
        <v>611.89997861043946</v>
      </c>
      <c r="F30" s="23"/>
    </row>
    <row r="31" spans="2:7">
      <c r="B31" s="217" t="s">
        <v>108</v>
      </c>
      <c r="C31" s="8">
        <v>7536276.5</v>
      </c>
      <c r="D31" s="8">
        <f t="shared" si="1"/>
        <v>1366617.2865899999</v>
      </c>
      <c r="E31" s="23">
        <f t="shared" si="0"/>
        <v>181.33852793086876</v>
      </c>
      <c r="F31" s="23"/>
    </row>
    <row r="32" spans="2:7">
      <c r="B32" s="217" t="s">
        <v>161</v>
      </c>
      <c r="C32" s="8">
        <v>5059329.5</v>
      </c>
      <c r="D32" s="8">
        <f t="shared" si="1"/>
        <v>2662729.3632300003</v>
      </c>
      <c r="E32" s="23">
        <f t="shared" si="0"/>
        <v>526.30083951440599</v>
      </c>
      <c r="F32" s="23"/>
    </row>
    <row r="33" spans="2:7">
      <c r="B33" s="217" t="s">
        <v>168</v>
      </c>
      <c r="C33" s="8">
        <v>1101818</v>
      </c>
      <c r="D33" s="8">
        <f t="shared" si="1"/>
        <v>1171513.3781600001</v>
      </c>
      <c r="E33" s="23">
        <f t="shared" si="0"/>
        <v>1063.2548916064179</v>
      </c>
      <c r="F33" s="23"/>
    </row>
    <row r="34" spans="2:7">
      <c r="B34" s="217" t="s">
        <v>264</v>
      </c>
      <c r="C34" s="8">
        <v>2757317.5</v>
      </c>
      <c r="D34" s="8">
        <f t="shared" si="1"/>
        <v>2104767.6168200001</v>
      </c>
      <c r="E34" s="23">
        <f t="shared" si="0"/>
        <v>763.33886714895914</v>
      </c>
      <c r="F34" s="23"/>
    </row>
    <row r="35" spans="2:7">
      <c r="B35" s="217" t="s">
        <v>241</v>
      </c>
      <c r="C35" s="8">
        <v>6474995.5</v>
      </c>
      <c r="D35" s="8">
        <f t="shared" si="1"/>
        <v>-1563974.3054100003</v>
      </c>
      <c r="E35" s="23">
        <f t="shared" si="0"/>
        <v>-241.54060113400857</v>
      </c>
      <c r="F35" s="23"/>
    </row>
    <row r="36" spans="2:7">
      <c r="B36" s="217" t="s">
        <v>208</v>
      </c>
      <c r="C36" s="8">
        <v>1469433.5</v>
      </c>
      <c r="D36" s="8">
        <f t="shared" si="1"/>
        <v>769614.70341000007</v>
      </c>
      <c r="E36" s="23">
        <f t="shared" si="0"/>
        <v>523.74925671015399</v>
      </c>
      <c r="F36" s="23"/>
    </row>
    <row r="37" spans="2:7">
      <c r="B37" s="217" t="s">
        <v>209</v>
      </c>
      <c r="C37" s="8">
        <v>642633.5</v>
      </c>
      <c r="D37" s="8">
        <f t="shared" si="1"/>
        <v>0</v>
      </c>
      <c r="E37" s="23">
        <f t="shared" si="0"/>
        <v>0</v>
      </c>
      <c r="F37" s="23"/>
    </row>
    <row r="38" spans="2:7">
      <c r="B38" s="217" t="s">
        <v>265</v>
      </c>
      <c r="C38" s="8">
        <v>2190333.5</v>
      </c>
      <c r="D38" s="8">
        <f t="shared" si="1"/>
        <v>0</v>
      </c>
      <c r="E38" s="23">
        <f t="shared" si="0"/>
        <v>0</v>
      </c>
      <c r="F38" s="23"/>
    </row>
    <row r="39" spans="2:7">
      <c r="B39" s="39" t="s">
        <v>266</v>
      </c>
      <c r="C39" s="40">
        <v>320514.5</v>
      </c>
      <c r="D39" s="40">
        <f t="shared" si="1"/>
        <v>333028.30327999999</v>
      </c>
      <c r="E39" s="41">
        <f t="shared" si="0"/>
        <v>1039.0428616490049</v>
      </c>
      <c r="F39" s="41"/>
      <c r="G39" s="39"/>
    </row>
    <row r="40" spans="2:7">
      <c r="B40" s="39" t="s">
        <v>206</v>
      </c>
      <c r="C40" s="40">
        <v>168665.5</v>
      </c>
      <c r="D40" s="40">
        <f t="shared" si="1"/>
        <v>75787.209999999992</v>
      </c>
      <c r="E40" s="41">
        <f t="shared" si="0"/>
        <v>449.33439262919796</v>
      </c>
      <c r="F40" s="41"/>
      <c r="G40" s="39"/>
    </row>
    <row r="41" spans="2:7" s="218" customFormat="1" ht="13.5" thickBot="1">
      <c r="B41" s="42" t="s">
        <v>207</v>
      </c>
      <c r="C41" s="43">
        <v>46950562</v>
      </c>
      <c r="D41" s="44">
        <f>SUM(D23:D40)</f>
        <v>19785041.553899996</v>
      </c>
      <c r="E41" s="45">
        <f t="shared" si="0"/>
        <v>421.40159161247095</v>
      </c>
      <c r="F41" s="45"/>
      <c r="G41" s="42"/>
    </row>
    <row r="42" spans="2:7">
      <c r="D42" s="8"/>
      <c r="E42" s="8"/>
    </row>
    <row r="45" spans="2:7">
      <c r="B45" s="79" t="s">
        <v>623</v>
      </c>
    </row>
    <row r="46" spans="2:7">
      <c r="B46" s="217" t="s">
        <v>429</v>
      </c>
    </row>
    <row r="47" spans="2:7" s="219" customFormat="1">
      <c r="B47" s="219" t="s">
        <v>632</v>
      </c>
    </row>
    <row r="48" spans="2:7" s="224" customFormat="1"/>
    <row r="49" spans="1:18" s="224" customFormat="1">
      <c r="B49" s="163" t="s">
        <v>638</v>
      </c>
      <c r="C49" s="164"/>
      <c r="D49" s="170">
        <f>(19786008547.67-966990)/1000</f>
        <v>19785041.557669997</v>
      </c>
      <c r="E49" s="224" t="s">
        <v>656</v>
      </c>
    </row>
    <row r="50" spans="1:18" s="224" customFormat="1">
      <c r="B50" s="163" t="s">
        <v>639</v>
      </c>
      <c r="C50" s="164"/>
      <c r="D50" s="245">
        <f>K70-D49</f>
        <v>-3.7699975073337555E-3</v>
      </c>
      <c r="E50" s="224" t="str">
        <f>IF(ABS(D50)&gt;1,"¡¡¡Error!!!","OK")</f>
        <v>OK</v>
      </c>
    </row>
    <row r="51" spans="1:18" s="224" customFormat="1"/>
    <row r="53" spans="1:18" ht="54.75" thickBot="1">
      <c r="A53" s="219"/>
      <c r="B53" s="76"/>
      <c r="C53" s="221" t="s">
        <v>624</v>
      </c>
      <c r="D53" s="221" t="s">
        <v>654</v>
      </c>
      <c r="E53" s="221" t="s">
        <v>629</v>
      </c>
      <c r="F53" s="221" t="s">
        <v>627</v>
      </c>
      <c r="G53" s="221" t="s">
        <v>628</v>
      </c>
      <c r="H53" s="221" t="s">
        <v>631</v>
      </c>
      <c r="I53" s="76" t="s">
        <v>207</v>
      </c>
      <c r="J53" s="76" t="s">
        <v>427</v>
      </c>
      <c r="K53" s="76" t="s">
        <v>428</v>
      </c>
      <c r="L53" s="51"/>
      <c r="M53" s="221" t="s">
        <v>652</v>
      </c>
      <c r="N53" s="221" t="s">
        <v>852</v>
      </c>
      <c r="P53" s="52"/>
      <c r="Q53" s="53"/>
    </row>
    <row r="54" spans="1:18">
      <c r="A54" s="219"/>
      <c r="B54" s="54" t="s">
        <v>217</v>
      </c>
      <c r="C54" s="58">
        <v>809190.58</v>
      </c>
      <c r="D54" s="58">
        <v>-158236.41435000001</v>
      </c>
      <c r="E54" s="58">
        <v>-718409.52511000005</v>
      </c>
      <c r="F54" s="58">
        <v>440058.11895999999</v>
      </c>
      <c r="G54" s="58">
        <v>835778.11274000001</v>
      </c>
      <c r="H54" s="58"/>
      <c r="I54" s="8">
        <f>SUM(C54:H54)</f>
        <v>1208380.8722399999</v>
      </c>
      <c r="J54" s="234">
        <f>IF(AND(C54&lt;0,D54&lt;0),C54+D54,IF(AND(C54&lt;0,D54&gt;0),C54,IF(AND(C54&gt;0,D54&lt;0),D54,0)))</f>
        <v>-158236.41435000001</v>
      </c>
      <c r="K54" s="8">
        <f>I54-J54</f>
        <v>1366617.2865899999</v>
      </c>
      <c r="L54" s="8"/>
      <c r="M54" s="58">
        <v>6533.4853500000008</v>
      </c>
      <c r="N54" s="58">
        <v>0</v>
      </c>
      <c r="P54" s="55"/>
      <c r="Q54" s="56"/>
    </row>
    <row r="55" spans="1:18">
      <c r="A55" s="219"/>
      <c r="B55" s="54" t="s">
        <v>218</v>
      </c>
      <c r="C55" s="58">
        <v>639266.31000000006</v>
      </c>
      <c r="D55" s="58">
        <v>-48286.379809999999</v>
      </c>
      <c r="E55" s="58">
        <v>1164989.36931</v>
      </c>
      <c r="F55" s="58">
        <v>-36888.643049999999</v>
      </c>
      <c r="G55" s="58">
        <v>337400.58055999997</v>
      </c>
      <c r="H55" s="58"/>
      <c r="I55" s="8">
        <f t="shared" ref="I55:I69" si="2">SUM(C55:H55)</f>
        <v>2056481.23701</v>
      </c>
      <c r="J55" s="234">
        <f t="shared" ref="J55:J68" si="3">IF(AND(C55&lt;0,D55&lt;0),C55+D55,IF(AND(C55&lt;0,D55&gt;0),C55,IF(AND(C55&gt;0,D55&lt;0),D55,0)))</f>
        <v>-48286.379809999999</v>
      </c>
      <c r="K55" s="8">
        <f t="shared" ref="K55:K69" si="4">I55-J55</f>
        <v>2104767.6168200001</v>
      </c>
      <c r="L55" s="8"/>
      <c r="M55" s="58">
        <v>167.98573999999999</v>
      </c>
      <c r="N55" s="58">
        <v>0</v>
      </c>
      <c r="P55" s="56"/>
      <c r="Q55" s="56"/>
    </row>
    <row r="56" spans="1:18">
      <c r="A56" s="219"/>
      <c r="B56" s="54" t="s">
        <v>219</v>
      </c>
      <c r="C56" s="58">
        <v>667389.11</v>
      </c>
      <c r="D56" s="58">
        <v>-80985.014899999995</v>
      </c>
      <c r="E56" s="58">
        <v>3808699.5462000002</v>
      </c>
      <c r="F56" s="58">
        <v>355766.11051000003</v>
      </c>
      <c r="G56" s="58">
        <v>463396.29882999999</v>
      </c>
      <c r="H56" s="58"/>
      <c r="I56" s="8">
        <f t="shared" si="2"/>
        <v>5214266.05064</v>
      </c>
      <c r="J56" s="234">
        <f t="shared" si="3"/>
        <v>-80985.014899999995</v>
      </c>
      <c r="K56" s="8">
        <f t="shared" si="4"/>
        <v>5295251.0655399999</v>
      </c>
      <c r="L56" s="8"/>
      <c r="M56" s="58">
        <v>290.78280000000001</v>
      </c>
      <c r="N56" s="58">
        <v>0</v>
      </c>
      <c r="P56" s="56"/>
      <c r="Q56" s="56"/>
      <c r="R56" s="217" t="s">
        <v>328</v>
      </c>
    </row>
    <row r="57" spans="1:18">
      <c r="A57" s="219"/>
      <c r="B57" s="54" t="s">
        <v>220</v>
      </c>
      <c r="C57" s="58">
        <v>206000.76</v>
      </c>
      <c r="D57" s="58">
        <v>-17042.05861</v>
      </c>
      <c r="E57" s="58">
        <v>165068.40950000001</v>
      </c>
      <c r="F57" s="58">
        <v>15658.349260000001</v>
      </c>
      <c r="G57" s="58">
        <v>128951.89913000001</v>
      </c>
      <c r="H57" s="58"/>
      <c r="I57" s="8">
        <f t="shared" si="2"/>
        <v>498637.35927999998</v>
      </c>
      <c r="J57" s="234">
        <f t="shared" si="3"/>
        <v>-17042.05861</v>
      </c>
      <c r="K57" s="8">
        <f t="shared" si="4"/>
        <v>515679.41788999998</v>
      </c>
      <c r="L57" s="8"/>
      <c r="M57" s="58">
        <v>156.15980000000002</v>
      </c>
      <c r="N57" s="58">
        <v>0</v>
      </c>
      <c r="P57" s="56"/>
      <c r="Q57" s="56"/>
    </row>
    <row r="58" spans="1:18">
      <c r="A58" s="219"/>
      <c r="B58" s="54" t="s">
        <v>178</v>
      </c>
      <c r="C58" s="58">
        <v>471027.59</v>
      </c>
      <c r="D58" s="58">
        <v>59059.681629999999</v>
      </c>
      <c r="E58" s="58">
        <v>-16411.97409</v>
      </c>
      <c r="F58" s="58">
        <v>-33451.664369999999</v>
      </c>
      <c r="G58" s="58">
        <v>25246.44355</v>
      </c>
      <c r="H58" s="58"/>
      <c r="I58" s="8">
        <f t="shared" si="2"/>
        <v>505470.07672000001</v>
      </c>
      <c r="J58" s="234">
        <f>IF(AND(C58&lt;0,D58&lt;0),C58+D58,IF(AND(C58&lt;0,D58&gt;0),C58,IF(AND(C58&gt;0,D58&lt;0),D58,0)))</f>
        <v>0</v>
      </c>
      <c r="K58" s="8">
        <f t="shared" si="4"/>
        <v>505470.07672000001</v>
      </c>
      <c r="L58" s="8"/>
      <c r="M58" s="58">
        <v>-966.99377000000004</v>
      </c>
      <c r="N58" s="58">
        <v>0</v>
      </c>
      <c r="P58" s="56"/>
      <c r="Q58" s="56"/>
    </row>
    <row r="59" spans="1:18">
      <c r="A59" s="219"/>
      <c r="B59" s="54" t="s">
        <v>130</v>
      </c>
      <c r="C59" s="58">
        <v>207049.79</v>
      </c>
      <c r="D59" s="58">
        <v>-18800.53325</v>
      </c>
      <c r="E59" s="58">
        <v>61106.733849999997</v>
      </c>
      <c r="F59" s="58">
        <v>29882.34735</v>
      </c>
      <c r="G59" s="58">
        <v>34989.432079999999</v>
      </c>
      <c r="H59" s="58"/>
      <c r="I59" s="8">
        <f t="shared" si="2"/>
        <v>314227.77003000001</v>
      </c>
      <c r="J59" s="234">
        <f t="shared" si="3"/>
        <v>-18800.53325</v>
      </c>
      <c r="K59" s="8">
        <f t="shared" si="4"/>
        <v>333028.30327999999</v>
      </c>
      <c r="L59" s="8"/>
      <c r="M59" s="58">
        <v>0</v>
      </c>
      <c r="N59" s="58">
        <v>0</v>
      </c>
      <c r="P59" s="56"/>
      <c r="Q59" s="56"/>
    </row>
    <row r="60" spans="1:18">
      <c r="A60" s="219"/>
      <c r="B60" s="54" t="s">
        <v>157</v>
      </c>
      <c r="C60" s="58">
        <v>-147849.84</v>
      </c>
      <c r="D60" s="58">
        <v>-8417.76901</v>
      </c>
      <c r="E60" s="58">
        <v>583819.8223</v>
      </c>
      <c r="F60" s="58">
        <v>43411.326139999997</v>
      </c>
      <c r="G60" s="58">
        <v>142383.55497</v>
      </c>
      <c r="H60" s="58"/>
      <c r="I60" s="8">
        <f t="shared" si="2"/>
        <v>613347.09440000006</v>
      </c>
      <c r="J60" s="234">
        <f t="shared" si="3"/>
        <v>-156267.60900999999</v>
      </c>
      <c r="K60" s="8">
        <f t="shared" si="4"/>
        <v>769614.70341000007</v>
      </c>
      <c r="L60" s="8"/>
      <c r="M60" s="58">
        <v>1461.9461500000002</v>
      </c>
      <c r="N60" s="58">
        <v>0</v>
      </c>
      <c r="P60" s="56"/>
      <c r="Q60" s="56"/>
    </row>
    <row r="61" spans="1:18">
      <c r="A61" s="219"/>
      <c r="B61" s="54" t="s">
        <v>149</v>
      </c>
      <c r="C61" s="58">
        <v>-1217251.6499999999</v>
      </c>
      <c r="D61" s="58">
        <v>-151618.0417</v>
      </c>
      <c r="E61" s="58">
        <v>1250846.7122200001</v>
      </c>
      <c r="F61" s="58">
        <v>349312.39328999998</v>
      </c>
      <c r="G61" s="58">
        <v>1062570.2577200001</v>
      </c>
      <c r="H61" s="58"/>
      <c r="I61" s="8">
        <f t="shared" si="2"/>
        <v>1293859.6715300004</v>
      </c>
      <c r="J61" s="234">
        <f>IF(AND(C61&lt;0,D61&lt;0),C61+D61,IF(AND(C61&lt;0,D61&gt;0),C61,IF(AND(C61&gt;0,D61&lt;0),D61,0)))</f>
        <v>-1368869.6916999999</v>
      </c>
      <c r="K61" s="8">
        <f t="shared" si="4"/>
        <v>2662729.3632300003</v>
      </c>
      <c r="L61" s="8"/>
      <c r="M61" s="58">
        <v>183.28016</v>
      </c>
      <c r="N61" s="58">
        <v>0</v>
      </c>
      <c r="P61" s="56"/>
      <c r="Q61" s="56"/>
    </row>
    <row r="62" spans="1:18">
      <c r="A62" s="219"/>
      <c r="B62" s="54" t="s">
        <v>150</v>
      </c>
      <c r="C62" s="58">
        <v>298652.34999999998</v>
      </c>
      <c r="D62" s="58">
        <v>-31204.262429999999</v>
      </c>
      <c r="E62" s="58">
        <v>58390.807079999999</v>
      </c>
      <c r="F62" s="58">
        <v>59760.295960000003</v>
      </c>
      <c r="G62" s="58">
        <v>145805.16664000001</v>
      </c>
      <c r="H62" s="58"/>
      <c r="I62" s="8">
        <f t="shared" si="2"/>
        <v>531404.35725</v>
      </c>
      <c r="J62" s="234">
        <f t="shared" si="3"/>
        <v>-31204.262429999999</v>
      </c>
      <c r="K62" s="8">
        <f t="shared" si="4"/>
        <v>562608.61968</v>
      </c>
      <c r="L62" s="8"/>
      <c r="M62" s="58">
        <v>529.53697999999997</v>
      </c>
      <c r="N62" s="58">
        <v>0</v>
      </c>
      <c r="P62" s="56"/>
      <c r="Q62" s="56"/>
    </row>
    <row r="63" spans="1:18">
      <c r="A63" s="219"/>
      <c r="B63" s="54" t="s">
        <v>151</v>
      </c>
      <c r="C63" s="58">
        <v>133848.53</v>
      </c>
      <c r="D63" s="58">
        <v>8244.4754900000007</v>
      </c>
      <c r="E63" s="58">
        <v>1038452.07519</v>
      </c>
      <c r="F63" s="58">
        <v>-13346.416160000001</v>
      </c>
      <c r="G63" s="58">
        <v>111552.66433</v>
      </c>
      <c r="H63" s="58"/>
      <c r="I63" s="8">
        <f t="shared" si="2"/>
        <v>1278751.3288500002</v>
      </c>
      <c r="J63" s="234">
        <f t="shared" si="3"/>
        <v>0</v>
      </c>
      <c r="K63" s="8">
        <f t="shared" si="4"/>
        <v>1278751.3288500002</v>
      </c>
      <c r="L63" s="8"/>
      <c r="M63" s="58">
        <v>179.84612000000001</v>
      </c>
      <c r="N63" s="58">
        <v>0</v>
      </c>
      <c r="P63" s="57"/>
      <c r="Q63" s="56"/>
    </row>
    <row r="64" spans="1:18">
      <c r="A64" s="219"/>
      <c r="B64" s="54" t="s">
        <v>152</v>
      </c>
      <c r="C64" s="58">
        <v>115395.84</v>
      </c>
      <c r="D64" s="58">
        <v>-43321.382510000003</v>
      </c>
      <c r="E64" s="58">
        <v>2417512.2441500002</v>
      </c>
      <c r="F64" s="58">
        <v>16987.11203</v>
      </c>
      <c r="G64" s="58">
        <v>166460.33085999999</v>
      </c>
      <c r="H64" s="58"/>
      <c r="I64" s="8">
        <f t="shared" si="2"/>
        <v>2673034.1445300002</v>
      </c>
      <c r="J64" s="234">
        <f t="shared" si="3"/>
        <v>-43321.382510000003</v>
      </c>
      <c r="K64" s="8">
        <f t="shared" si="4"/>
        <v>2716355.5270400001</v>
      </c>
      <c r="L64" s="8"/>
      <c r="M64" s="58">
        <v>196.61108999999999</v>
      </c>
      <c r="N64" s="58">
        <v>0</v>
      </c>
      <c r="P64" s="56"/>
      <c r="Q64" s="56"/>
    </row>
    <row r="65" spans="1:17">
      <c r="A65" s="219"/>
      <c r="B65" s="54" t="s">
        <v>153</v>
      </c>
      <c r="C65" s="58">
        <v>447048.4</v>
      </c>
      <c r="D65" s="58">
        <v>-12331.924580000001</v>
      </c>
      <c r="E65" s="58">
        <v>695099.42324000003</v>
      </c>
      <c r="F65" s="58">
        <v>-36293.75359</v>
      </c>
      <c r="G65" s="58">
        <v>65659.308510000003</v>
      </c>
      <c r="H65" s="58"/>
      <c r="I65" s="8">
        <f t="shared" si="2"/>
        <v>1159181.45358</v>
      </c>
      <c r="J65" s="234">
        <f>IF(AND(C65&lt;0,D65&lt;0),C65+D65,IF(AND(C65&lt;0,D65&gt;0),C65,IF(AND(C65&gt;0,D65&lt;0),D65,0)))</f>
        <v>-12331.924580000001</v>
      </c>
      <c r="K65" s="8">
        <f t="shared" si="4"/>
        <v>1171513.3781600001</v>
      </c>
      <c r="L65" s="8"/>
      <c r="M65" s="58">
        <v>0.56822000000000006</v>
      </c>
      <c r="N65" s="58">
        <v>0</v>
      </c>
      <c r="P65" s="56"/>
      <c r="Q65" s="56"/>
    </row>
    <row r="66" spans="1:17">
      <c r="A66" s="219"/>
      <c r="B66" s="54" t="s">
        <v>78</v>
      </c>
      <c r="C66" s="58">
        <v>-624446.5</v>
      </c>
      <c r="D66" s="58">
        <v>-23651.50129</v>
      </c>
      <c r="E66" s="58">
        <v>-187539.87880000001</v>
      </c>
      <c r="F66" s="58">
        <v>148294.24244</v>
      </c>
      <c r="G66" s="58">
        <v>558129.53078000003</v>
      </c>
      <c r="H66" s="58"/>
      <c r="I66" s="8">
        <f t="shared" si="2"/>
        <v>-129214.10687000013</v>
      </c>
      <c r="J66" s="234">
        <f t="shared" si="3"/>
        <v>-648098.00129000004</v>
      </c>
      <c r="K66" s="8">
        <f t="shared" si="4"/>
        <v>518883.89441999991</v>
      </c>
      <c r="L66" s="8"/>
      <c r="M66" s="58">
        <v>1057.9090899999999</v>
      </c>
      <c r="N66" s="58">
        <v>0</v>
      </c>
      <c r="P66" s="56"/>
      <c r="Q66" s="56"/>
    </row>
    <row r="67" spans="1:17">
      <c r="A67" s="219"/>
      <c r="B67" s="54" t="s">
        <v>79</v>
      </c>
      <c r="C67" s="58">
        <v>-516201.27</v>
      </c>
      <c r="D67" s="58">
        <v>-235801.94829</v>
      </c>
      <c r="E67" s="58">
        <v>-2496072.2226200001</v>
      </c>
      <c r="F67" s="58">
        <v>525490.22213000001</v>
      </c>
      <c r="G67" s="58">
        <v>406607.69507999998</v>
      </c>
      <c r="H67" s="58"/>
      <c r="I67" s="8">
        <f t="shared" si="2"/>
        <v>-2315977.5237000003</v>
      </c>
      <c r="J67" s="234">
        <f t="shared" si="3"/>
        <v>-752003.21828999999</v>
      </c>
      <c r="K67" s="8">
        <f t="shared" si="4"/>
        <v>-1563974.3054100003</v>
      </c>
      <c r="L67" s="8"/>
      <c r="M67" s="58">
        <v>14032.40172</v>
      </c>
      <c r="N67" s="58">
        <v>0</v>
      </c>
      <c r="P67" s="55"/>
      <c r="Q67" s="56"/>
    </row>
    <row r="68" spans="1:17">
      <c r="A68" s="219"/>
      <c r="B68" s="54" t="s">
        <v>156</v>
      </c>
      <c r="C68" s="58">
        <v>477182.7</v>
      </c>
      <c r="D68" s="58">
        <v>-31439.748800000001</v>
      </c>
      <c r="E68" s="58">
        <v>708720.95758000005</v>
      </c>
      <c r="F68" s="58">
        <v>-13151.04088</v>
      </c>
      <c r="G68" s="58">
        <v>299205.45098000002</v>
      </c>
      <c r="H68" s="58"/>
      <c r="I68" s="8">
        <f t="shared" si="2"/>
        <v>1440518.3188800002</v>
      </c>
      <c r="J68" s="234">
        <f t="shared" si="3"/>
        <v>-31439.748800000001</v>
      </c>
      <c r="K68" s="8">
        <f t="shared" si="4"/>
        <v>1471958.0676800001</v>
      </c>
      <c r="L68" s="8"/>
      <c r="M68" s="80">
        <v>32.41966</v>
      </c>
      <c r="N68" s="80">
        <v>0</v>
      </c>
      <c r="P68" s="55"/>
      <c r="Q68" s="56"/>
    </row>
    <row r="69" spans="1:17">
      <c r="A69" s="219"/>
      <c r="B69" s="77" t="s">
        <v>171</v>
      </c>
      <c r="C69" s="56">
        <f t="shared" ref="C69:H69" si="5">C72+C73</f>
        <v>59210.09</v>
      </c>
      <c r="D69" s="56">
        <f t="shared" si="5"/>
        <v>-1471.5</v>
      </c>
      <c r="E69" s="56">
        <f t="shared" si="5"/>
        <v>0</v>
      </c>
      <c r="F69" s="56">
        <f t="shared" si="5"/>
        <v>0</v>
      </c>
      <c r="G69" s="56">
        <f t="shared" si="5"/>
        <v>16577.12</v>
      </c>
      <c r="H69" s="56">
        <f t="shared" si="5"/>
        <v>0</v>
      </c>
      <c r="I69" s="8">
        <f t="shared" si="2"/>
        <v>74315.709999999992</v>
      </c>
      <c r="J69" s="234">
        <f>IF(AND(C69&lt;0,D69&lt;0),C69+D69,IF(AND(C69&lt;0,D69&gt;0),C69,IF(AND(C69&gt;0,D69&lt;0),D69,0)))</f>
        <v>-1471.5</v>
      </c>
      <c r="K69" s="8">
        <f t="shared" si="4"/>
        <v>75787.209999999992</v>
      </c>
      <c r="L69" s="8"/>
      <c r="M69" s="56">
        <f>M72+M73</f>
        <v>0</v>
      </c>
      <c r="N69" s="56">
        <f>N72+N73</f>
        <v>0</v>
      </c>
      <c r="P69" s="56"/>
      <c r="Q69" s="56"/>
    </row>
    <row r="70" spans="1:17" s="13" customFormat="1" ht="14.25" thickBot="1">
      <c r="B70" s="225" t="s">
        <v>252</v>
      </c>
      <c r="C70" s="226">
        <f>SUM(C54:C69)</f>
        <v>2025512.79</v>
      </c>
      <c r="D70" s="232">
        <f t="shared" ref="D70:M70" si="6">SUM(D54:D69)</f>
        <v>-795304.32241000002</v>
      </c>
      <c r="E70" s="232">
        <f t="shared" si="6"/>
        <v>8534272.5000000019</v>
      </c>
      <c r="F70" s="232">
        <f t="shared" si="6"/>
        <v>1851489.0000199999</v>
      </c>
      <c r="G70" s="232">
        <f t="shared" si="6"/>
        <v>4800713.8467600001</v>
      </c>
      <c r="H70" s="226">
        <f t="shared" si="6"/>
        <v>0</v>
      </c>
      <c r="I70" s="226">
        <f t="shared" si="6"/>
        <v>16416683.814370003</v>
      </c>
      <c r="J70" s="226">
        <f>SUM(J54:J69)</f>
        <v>-3368357.7395299999</v>
      </c>
      <c r="K70" s="226">
        <f t="shared" si="6"/>
        <v>19785041.5539</v>
      </c>
      <c r="L70" s="8"/>
      <c r="M70" s="82">
        <f t="shared" si="6"/>
        <v>23855.939109999999</v>
      </c>
      <c r="N70" s="82">
        <f>SUM(N54:N69)</f>
        <v>0</v>
      </c>
      <c r="P70" s="227"/>
      <c r="Q70" s="227"/>
    </row>
    <row r="71" spans="1:17">
      <c r="B71" s="54" t="s">
        <v>326</v>
      </c>
      <c r="C71" s="233">
        <f>C70-C60-C61-C66-C67</f>
        <v>4531262.05</v>
      </c>
      <c r="D71" s="8"/>
      <c r="E71" s="8"/>
      <c r="F71" s="8"/>
      <c r="G71" s="8"/>
      <c r="H71" s="8"/>
      <c r="I71" s="8"/>
      <c r="J71" s="8"/>
      <c r="K71" s="8"/>
      <c r="L71" s="8"/>
      <c r="P71" s="56"/>
      <c r="Q71" s="56"/>
    </row>
    <row r="72" spans="1:17">
      <c r="B72" s="54" t="s">
        <v>132</v>
      </c>
      <c r="C72" s="58">
        <v>26328.82</v>
      </c>
      <c r="D72" s="58">
        <v>-654.33000000000004</v>
      </c>
      <c r="E72" s="8"/>
      <c r="F72" s="58">
        <v>0</v>
      </c>
      <c r="G72" s="58">
        <v>7840.53</v>
      </c>
      <c r="H72" s="58"/>
      <c r="I72" s="8"/>
      <c r="J72" s="8"/>
      <c r="K72" s="229"/>
      <c r="M72" s="124">
        <v>0</v>
      </c>
      <c r="N72" s="58">
        <v>0</v>
      </c>
      <c r="P72" s="56"/>
      <c r="Q72" s="56"/>
    </row>
    <row r="73" spans="1:17">
      <c r="B73" s="54" t="s">
        <v>195</v>
      </c>
      <c r="C73" s="58">
        <v>32881.269999999997</v>
      </c>
      <c r="D73" s="58">
        <v>-817.17</v>
      </c>
      <c r="E73" s="8"/>
      <c r="F73" s="58">
        <v>0</v>
      </c>
      <c r="G73" s="58">
        <v>8736.59</v>
      </c>
      <c r="H73" s="58"/>
      <c r="I73" s="8"/>
      <c r="J73" s="8"/>
      <c r="K73" s="13"/>
      <c r="M73" s="124">
        <v>0</v>
      </c>
      <c r="N73" s="58">
        <v>0</v>
      </c>
      <c r="P73" s="56"/>
      <c r="Q73" s="56"/>
    </row>
    <row r="74" spans="1:17">
      <c r="B74" s="54"/>
      <c r="C74" s="8"/>
      <c r="D74" s="8"/>
      <c r="E74" s="8"/>
      <c r="F74" s="8"/>
      <c r="G74" s="23"/>
      <c r="H74" s="8"/>
      <c r="I74" s="8"/>
      <c r="J74" s="8"/>
      <c r="K74" s="13"/>
    </row>
    <row r="75" spans="1:17" ht="15.75">
      <c r="B75" s="90" t="s">
        <v>431</v>
      </c>
      <c r="C75" s="8"/>
      <c r="D75" s="8"/>
      <c r="E75" s="8"/>
      <c r="F75" s="8"/>
      <c r="G75" s="8"/>
      <c r="H75" s="8"/>
      <c r="I75" s="8"/>
      <c r="J75" s="8"/>
      <c r="K75" s="13"/>
    </row>
    <row r="76" spans="1:17" ht="15.75">
      <c r="B76" s="90" t="s">
        <v>625</v>
      </c>
      <c r="C76" s="8"/>
      <c r="D76" s="8"/>
      <c r="E76" s="8"/>
      <c r="F76" s="8"/>
      <c r="G76" s="8"/>
      <c r="H76" s="8"/>
      <c r="I76" s="8"/>
      <c r="J76" s="8"/>
      <c r="K76" s="13"/>
    </row>
    <row r="77" spans="1:17" ht="15.75">
      <c r="B77" s="217" t="s">
        <v>626</v>
      </c>
      <c r="C77" s="8"/>
      <c r="D77" s="8"/>
      <c r="E77" s="8"/>
      <c r="F77" s="8"/>
      <c r="G77" s="8"/>
      <c r="H77" s="8"/>
      <c r="I77" s="8"/>
      <c r="J77" s="8"/>
      <c r="K77" s="13"/>
    </row>
    <row r="78" spans="1:17" ht="15.75">
      <c r="B78" s="217" t="s">
        <v>642</v>
      </c>
      <c r="C78" s="8"/>
      <c r="D78" s="8"/>
      <c r="E78" s="8"/>
      <c r="F78" s="8"/>
      <c r="G78" s="8"/>
      <c r="H78" s="8"/>
      <c r="I78" s="8"/>
      <c r="J78" s="8"/>
      <c r="K78" s="13"/>
    </row>
    <row r="79" spans="1:17" ht="15.75">
      <c r="B79" s="90" t="s">
        <v>630</v>
      </c>
      <c r="C79" s="8"/>
      <c r="D79" s="8"/>
      <c r="E79" s="8"/>
      <c r="F79" s="8"/>
      <c r="G79" s="8"/>
      <c r="H79" s="8"/>
      <c r="I79" s="8"/>
      <c r="J79" s="8"/>
      <c r="K79" s="13"/>
    </row>
    <row r="80" spans="1:17" ht="15.75">
      <c r="A80" s="223"/>
      <c r="B80" s="119" t="s">
        <v>698</v>
      </c>
      <c r="C80" s="8"/>
      <c r="D80" s="8"/>
      <c r="E80" s="8"/>
      <c r="F80" s="8"/>
      <c r="G80" s="8"/>
      <c r="H80" s="8"/>
      <c r="I80" s="8"/>
      <c r="J80" s="8"/>
      <c r="K80" s="13"/>
    </row>
    <row r="81" spans="2:11" ht="15.75">
      <c r="B81" s="217" t="s">
        <v>633</v>
      </c>
      <c r="C81" s="8"/>
      <c r="D81" s="8"/>
      <c r="E81" s="8"/>
      <c r="F81" s="8"/>
      <c r="G81" s="8"/>
      <c r="H81" s="8"/>
      <c r="I81" s="8"/>
      <c r="J81" s="8"/>
      <c r="K81" s="13"/>
    </row>
    <row r="82" spans="2:11" ht="15.75">
      <c r="B82" s="90" t="s">
        <v>853</v>
      </c>
      <c r="C82" s="23"/>
      <c r="D82" s="23"/>
      <c r="E82" s="23"/>
      <c r="F82" s="23"/>
      <c r="G82" s="23"/>
      <c r="H82" s="23"/>
      <c r="I82" s="23"/>
      <c r="J82" s="23"/>
    </row>
    <row r="83" spans="2:11" ht="15.75">
      <c r="B83" s="217" t="s">
        <v>854</v>
      </c>
    </row>
    <row r="84" spans="2:11" s="239" customFormat="1"/>
    <row r="85" spans="2:11" s="231" customFormat="1">
      <c r="B85" s="79" t="s">
        <v>640</v>
      </c>
    </row>
    <row r="86" spans="2:11">
      <c r="B86" s="90" t="s">
        <v>657</v>
      </c>
    </row>
    <row r="87" spans="2:11">
      <c r="B87" s="90" t="s">
        <v>653</v>
      </c>
    </row>
    <row r="88" spans="2:11">
      <c r="B88" s="217" t="s">
        <v>860</v>
      </c>
    </row>
    <row r="89" spans="2:11" s="239" customFormat="1">
      <c r="B89" s="23" t="s">
        <v>723</v>
      </c>
    </row>
    <row r="90" spans="2:11" s="239" customFormat="1"/>
    <row r="91" spans="2:11" s="239" customFormat="1"/>
    <row r="92" spans="2:11" ht="13.5" thickBot="1">
      <c r="B92" s="78" t="s">
        <v>432</v>
      </c>
      <c r="C92" s="78" t="s">
        <v>430</v>
      </c>
      <c r="E92" s="78" t="s">
        <v>426</v>
      </c>
      <c r="F92" s="215" t="s">
        <v>430</v>
      </c>
    </row>
    <row r="93" spans="2:11">
      <c r="B93" s="54" t="s">
        <v>217</v>
      </c>
      <c r="C93" s="8">
        <f>K54</f>
        <v>1366617.2865899999</v>
      </c>
      <c r="E93" s="217" t="s">
        <v>111</v>
      </c>
      <c r="F93" s="8">
        <f>C95</f>
        <v>5295251.0655399999</v>
      </c>
    </row>
    <row r="94" spans="2:11">
      <c r="B94" s="54" t="s">
        <v>218</v>
      </c>
      <c r="C94" s="8">
        <f t="shared" ref="C94:C109" si="7">K55</f>
        <v>2104767.6168200001</v>
      </c>
      <c r="E94" s="217" t="s">
        <v>247</v>
      </c>
      <c r="F94" s="8">
        <f>C101</f>
        <v>562608.61968</v>
      </c>
    </row>
    <row r="95" spans="2:11">
      <c r="B95" s="54" t="s">
        <v>219</v>
      </c>
      <c r="C95" s="8">
        <f t="shared" si="7"/>
        <v>5295251.0655399999</v>
      </c>
      <c r="E95" s="217" t="s">
        <v>267</v>
      </c>
      <c r="F95" s="8">
        <f>C96</f>
        <v>515679.41788999998</v>
      </c>
    </row>
    <row r="96" spans="2:11">
      <c r="B96" s="54" t="s">
        <v>220</v>
      </c>
      <c r="C96" s="8">
        <f t="shared" si="7"/>
        <v>515679.41788999998</v>
      </c>
      <c r="E96" s="217" t="s">
        <v>268</v>
      </c>
      <c r="F96" s="8">
        <f>C105</f>
        <v>518883.89441999991</v>
      </c>
    </row>
    <row r="97" spans="2:6">
      <c r="B97" s="54" t="s">
        <v>178</v>
      </c>
      <c r="C97" s="8">
        <f t="shared" si="7"/>
        <v>505470.07672000001</v>
      </c>
      <c r="E97" s="217" t="s">
        <v>248</v>
      </c>
      <c r="F97" s="8">
        <f>C103</f>
        <v>2716355.5270400001</v>
      </c>
    </row>
    <row r="98" spans="2:6">
      <c r="B98" s="54" t="s">
        <v>130</v>
      </c>
      <c r="C98" s="8">
        <f t="shared" si="7"/>
        <v>333028.30327999999</v>
      </c>
      <c r="E98" s="217" t="s">
        <v>249</v>
      </c>
      <c r="F98" s="8">
        <f>C97</f>
        <v>505470.07672000001</v>
      </c>
    </row>
    <row r="99" spans="2:6">
      <c r="B99" s="54" t="s">
        <v>157</v>
      </c>
      <c r="C99" s="8">
        <f t="shared" si="7"/>
        <v>769614.70341000007</v>
      </c>
      <c r="E99" s="217" t="s">
        <v>107</v>
      </c>
      <c r="F99" s="8">
        <f>C107</f>
        <v>1471958.0676800001</v>
      </c>
    </row>
    <row r="100" spans="2:6">
      <c r="B100" s="54" t="s">
        <v>149</v>
      </c>
      <c r="C100" s="8">
        <f t="shared" si="7"/>
        <v>2662729.3632300003</v>
      </c>
      <c r="E100" s="217" t="s">
        <v>297</v>
      </c>
      <c r="F100" s="8">
        <f>C102</f>
        <v>1278751.3288500002</v>
      </c>
    </row>
    <row r="101" spans="2:6">
      <c r="B101" s="54" t="s">
        <v>150</v>
      </c>
      <c r="C101" s="8">
        <f t="shared" si="7"/>
        <v>562608.61968</v>
      </c>
      <c r="E101" s="217" t="s">
        <v>108</v>
      </c>
      <c r="F101" s="8">
        <f>C93</f>
        <v>1366617.2865899999</v>
      </c>
    </row>
    <row r="102" spans="2:6">
      <c r="B102" s="54" t="s">
        <v>151</v>
      </c>
      <c r="C102" s="8">
        <f t="shared" si="7"/>
        <v>1278751.3288500002</v>
      </c>
      <c r="E102" s="217" t="s">
        <v>161</v>
      </c>
      <c r="F102" s="8">
        <f>C100</f>
        <v>2662729.3632300003</v>
      </c>
    </row>
    <row r="103" spans="2:6">
      <c r="B103" s="54" t="s">
        <v>152</v>
      </c>
      <c r="C103" s="8">
        <f t="shared" si="7"/>
        <v>2716355.5270400001</v>
      </c>
      <c r="E103" s="217" t="s">
        <v>168</v>
      </c>
      <c r="F103" s="8">
        <f>C104</f>
        <v>1171513.3781600001</v>
      </c>
    </row>
    <row r="104" spans="2:6">
      <c r="B104" s="54" t="s">
        <v>153</v>
      </c>
      <c r="C104" s="8">
        <f t="shared" si="7"/>
        <v>1171513.3781600001</v>
      </c>
      <c r="E104" s="217" t="s">
        <v>264</v>
      </c>
      <c r="F104" s="8">
        <f>C94</f>
        <v>2104767.6168200001</v>
      </c>
    </row>
    <row r="105" spans="2:6">
      <c r="B105" s="54" t="s">
        <v>78</v>
      </c>
      <c r="C105" s="8">
        <f t="shared" si="7"/>
        <v>518883.89441999991</v>
      </c>
      <c r="E105" s="217" t="s">
        <v>241</v>
      </c>
      <c r="F105" s="8">
        <f>C106</f>
        <v>-1563974.3054100003</v>
      </c>
    </row>
    <row r="106" spans="2:6">
      <c r="B106" s="54" t="s">
        <v>79</v>
      </c>
      <c r="C106" s="8">
        <f t="shared" si="7"/>
        <v>-1563974.3054100003</v>
      </c>
      <c r="E106" s="217" t="s">
        <v>208</v>
      </c>
      <c r="F106" s="8">
        <f>C99</f>
        <v>769614.70341000007</v>
      </c>
    </row>
    <row r="107" spans="2:6">
      <c r="B107" s="54" t="s">
        <v>156</v>
      </c>
      <c r="C107" s="8">
        <f t="shared" si="7"/>
        <v>1471958.0676800001</v>
      </c>
      <c r="E107" s="217" t="s">
        <v>209</v>
      </c>
    </row>
    <row r="108" spans="2:6">
      <c r="B108" s="77" t="s">
        <v>171</v>
      </c>
      <c r="C108" s="40">
        <f t="shared" si="7"/>
        <v>75787.209999999992</v>
      </c>
      <c r="E108" s="217" t="s">
        <v>265</v>
      </c>
    </row>
    <row r="109" spans="2:6" ht="13.5" thickBot="1">
      <c r="B109" s="44" t="s">
        <v>252</v>
      </c>
      <c r="C109" s="43">
        <f t="shared" si="7"/>
        <v>19785041.5539</v>
      </c>
      <c r="E109" s="217" t="s">
        <v>266</v>
      </c>
      <c r="F109" s="8">
        <f>C98</f>
        <v>333028.30327999999</v>
      </c>
    </row>
    <row r="110" spans="2:6">
      <c r="E110" s="39" t="s">
        <v>206</v>
      </c>
      <c r="F110" s="40">
        <f>C108</f>
        <v>75787.209999999992</v>
      </c>
    </row>
    <row r="111" spans="2:6" ht="13.5" thickBot="1">
      <c r="E111" s="42" t="s">
        <v>207</v>
      </c>
      <c r="F111" s="43">
        <f>SUM(F93:F110)</f>
        <v>19785041.553899996</v>
      </c>
    </row>
  </sheetData>
  <hyperlinks>
    <hyperlink ref="B14" r:id="rId1"/>
  </hyperlinks>
  <pageMargins left="0.75" right="0.75" top="1" bottom="1" header="0.5" footer="0.5"/>
  <pageSetup paperSize="9" scale="76" orientation="landscape" horizontalDpi="4294967292" verticalDpi="4294967292" r:id="rId2"/>
  <headerFooter alignWithMargins="0"/>
  <rowBreaks count="2" manualBreakCount="2">
    <brk id="43" max="16383" man="1"/>
    <brk id="81" max="16383" man="1"/>
  </rowBreaks>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tabColor rgb="FFFFC000"/>
  </sheetPr>
  <dimension ref="A2:K77"/>
  <sheetViews>
    <sheetView topLeftCell="A23" zoomScaleNormal="100" workbookViewId="0">
      <selection activeCell="D23" sqref="D23:D41"/>
    </sheetView>
  </sheetViews>
  <sheetFormatPr baseColWidth="10" defaultColWidth="11" defaultRowHeight="12.75"/>
  <cols>
    <col min="1" max="1" width="5.375" style="231" customWidth="1"/>
    <col min="2" max="2" width="11" style="231"/>
    <col min="3" max="3" width="17.625" style="231" customWidth="1"/>
    <col min="4" max="4" width="15.5" style="231" customWidth="1"/>
    <col min="5" max="5" width="11" style="231"/>
    <col min="6" max="6" width="19.375" style="231" customWidth="1"/>
    <col min="7" max="16384" width="11" style="231"/>
  </cols>
  <sheetData>
    <row r="2" spans="2:2">
      <c r="B2" s="230" t="s">
        <v>95</v>
      </c>
    </row>
    <row r="3" spans="2:2">
      <c r="B3" s="9" t="s">
        <v>72</v>
      </c>
    </row>
    <row r="5" spans="2:2">
      <c r="B5" s="230" t="s">
        <v>131</v>
      </c>
    </row>
    <row r="6" spans="2:2">
      <c r="B6" s="37">
        <f>D41</f>
        <v>-3368357.7395299994</v>
      </c>
    </row>
    <row r="8" spans="2:2">
      <c r="B8" s="230" t="s">
        <v>89</v>
      </c>
    </row>
    <row r="9" spans="2:2">
      <c r="B9" s="231" t="s">
        <v>91</v>
      </c>
    </row>
    <row r="11" spans="2:2">
      <c r="B11" s="230" t="s">
        <v>34</v>
      </c>
    </row>
    <row r="12" spans="2:2">
      <c r="B12" s="231" t="s">
        <v>555</v>
      </c>
    </row>
    <row r="13" spans="2:2">
      <c r="B13" s="310" t="s">
        <v>327</v>
      </c>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231" t="s">
        <v>111</v>
      </c>
      <c r="C23" s="8">
        <v>8421302.5</v>
      </c>
      <c r="D23" s="8">
        <f>F49</f>
        <v>-80985.014899999995</v>
      </c>
      <c r="E23" s="23">
        <f t="shared" ref="E23:E40" si="0">D23*1000/C23</f>
        <v>-9.6166851742945934</v>
      </c>
      <c r="F23" s="23"/>
    </row>
    <row r="24" spans="1:7">
      <c r="B24" s="231" t="s">
        <v>247</v>
      </c>
      <c r="C24" s="8">
        <v>1336267.5</v>
      </c>
      <c r="D24" s="8">
        <f t="shared" ref="D24:D40" si="1">F50</f>
        <v>-31204.262429999999</v>
      </c>
      <c r="E24" s="23">
        <f t="shared" si="0"/>
        <v>-23.351808249471009</v>
      </c>
      <c r="F24" s="23"/>
    </row>
    <row r="25" spans="1:7">
      <c r="B25" s="231" t="s">
        <v>267</v>
      </c>
      <c r="C25" s="8">
        <v>1064960.5</v>
      </c>
      <c r="D25" s="8">
        <f t="shared" si="1"/>
        <v>-17042.05861</v>
      </c>
      <c r="E25" s="23">
        <f t="shared" si="0"/>
        <v>-16.002526488071624</v>
      </c>
      <c r="F25" s="23"/>
    </row>
    <row r="26" spans="1:7">
      <c r="B26" s="231" t="s">
        <v>268</v>
      </c>
      <c r="C26" s="8">
        <v>1107558</v>
      </c>
      <c r="D26" s="8">
        <f t="shared" si="1"/>
        <v>-648098.00129000004</v>
      </c>
      <c r="E26" s="23">
        <f t="shared" si="0"/>
        <v>-585.15942396696164</v>
      </c>
      <c r="F26" s="23"/>
    </row>
    <row r="27" spans="1:7">
      <c r="B27" s="231" t="s">
        <v>248</v>
      </c>
      <c r="C27" s="8">
        <v>2111747</v>
      </c>
      <c r="D27" s="8">
        <f t="shared" si="1"/>
        <v>-43321.382510000003</v>
      </c>
      <c r="E27" s="23">
        <f t="shared" si="0"/>
        <v>-20.514475697136071</v>
      </c>
      <c r="F27" s="23"/>
    </row>
    <row r="28" spans="1:7">
      <c r="B28" s="231" t="s">
        <v>249</v>
      </c>
      <c r="C28" s="8">
        <v>590272</v>
      </c>
      <c r="D28" s="8">
        <f t="shared" si="1"/>
        <v>0</v>
      </c>
      <c r="E28" s="23">
        <f t="shared" si="0"/>
        <v>0</v>
      </c>
      <c r="F28" s="23"/>
    </row>
    <row r="29" spans="1:7">
      <c r="B29" s="231" t="s">
        <v>107</v>
      </c>
      <c r="C29" s="8">
        <v>2507332.5</v>
      </c>
      <c r="D29" s="8">
        <f t="shared" si="1"/>
        <v>-31439.748800000001</v>
      </c>
      <c r="E29" s="23">
        <f t="shared" si="0"/>
        <v>-12.539122274369275</v>
      </c>
      <c r="F29" s="23"/>
    </row>
    <row r="30" spans="1:7">
      <c r="B30" s="231" t="s">
        <v>297</v>
      </c>
      <c r="C30" s="8">
        <v>2089804.5</v>
      </c>
      <c r="D30" s="8">
        <f t="shared" si="1"/>
        <v>0</v>
      </c>
      <c r="E30" s="23">
        <f t="shared" si="0"/>
        <v>0</v>
      </c>
      <c r="F30" s="23"/>
    </row>
    <row r="31" spans="1:7">
      <c r="B31" s="231" t="s">
        <v>108</v>
      </c>
      <c r="C31" s="8">
        <v>7536276.5</v>
      </c>
      <c r="D31" s="8">
        <f t="shared" si="1"/>
        <v>-158236.41435000001</v>
      </c>
      <c r="E31" s="23">
        <f t="shared" si="0"/>
        <v>-20.996630676966269</v>
      </c>
      <c r="F31" s="23"/>
    </row>
    <row r="32" spans="1:7">
      <c r="B32" s="231" t="s">
        <v>161</v>
      </c>
      <c r="C32" s="8">
        <v>5059329.5</v>
      </c>
      <c r="D32" s="8">
        <f t="shared" si="1"/>
        <v>-1368869.6916999999</v>
      </c>
      <c r="E32" s="23">
        <f t="shared" si="0"/>
        <v>-270.56345938725673</v>
      </c>
      <c r="F32" s="23"/>
    </row>
    <row r="33" spans="1:7">
      <c r="B33" s="231" t="s">
        <v>168</v>
      </c>
      <c r="C33" s="8">
        <v>1101818</v>
      </c>
      <c r="D33" s="8">
        <f t="shared" si="1"/>
        <v>-12331.924580000001</v>
      </c>
      <c r="E33" s="23">
        <f t="shared" si="0"/>
        <v>-11.19234263735027</v>
      </c>
      <c r="F33" s="23"/>
    </row>
    <row r="34" spans="1:7">
      <c r="B34" s="231" t="s">
        <v>264</v>
      </c>
      <c r="C34" s="8">
        <v>2757317.5</v>
      </c>
      <c r="D34" s="8">
        <f t="shared" si="1"/>
        <v>-48286.379809999999</v>
      </c>
      <c r="E34" s="23">
        <f t="shared" si="0"/>
        <v>-17.512085499765622</v>
      </c>
      <c r="F34" s="23"/>
    </row>
    <row r="35" spans="1:7">
      <c r="B35" s="231" t="s">
        <v>241</v>
      </c>
      <c r="C35" s="8">
        <v>6474995.5</v>
      </c>
      <c r="D35" s="8">
        <f t="shared" si="1"/>
        <v>-752003.21828999999</v>
      </c>
      <c r="E35" s="23">
        <f t="shared" si="0"/>
        <v>-116.13957388696254</v>
      </c>
      <c r="F35" s="23"/>
    </row>
    <row r="36" spans="1:7">
      <c r="B36" s="231" t="s">
        <v>208</v>
      </c>
      <c r="C36" s="8">
        <v>1469433.5</v>
      </c>
      <c r="D36" s="8">
        <f t="shared" si="1"/>
        <v>-156267.60900999999</v>
      </c>
      <c r="E36" s="23">
        <f t="shared" si="0"/>
        <v>-106.34547872360334</v>
      </c>
      <c r="F36" s="23"/>
    </row>
    <row r="37" spans="1:7">
      <c r="B37" s="231" t="s">
        <v>209</v>
      </c>
      <c r="C37" s="8">
        <v>642633.5</v>
      </c>
      <c r="D37" s="8">
        <f t="shared" si="1"/>
        <v>0</v>
      </c>
      <c r="E37" s="23">
        <f t="shared" si="0"/>
        <v>0</v>
      </c>
      <c r="F37" s="23"/>
    </row>
    <row r="38" spans="1:7">
      <c r="B38" s="231" t="s">
        <v>265</v>
      </c>
      <c r="C38" s="8">
        <v>2190333.5</v>
      </c>
      <c r="D38" s="8">
        <f t="shared" si="1"/>
        <v>0</v>
      </c>
      <c r="E38" s="23">
        <f t="shared" si="0"/>
        <v>0</v>
      </c>
      <c r="F38" s="23"/>
    </row>
    <row r="39" spans="1:7">
      <c r="B39" s="231" t="s">
        <v>266</v>
      </c>
      <c r="C39" s="8">
        <v>320514.5</v>
      </c>
      <c r="D39" s="8">
        <f t="shared" si="1"/>
        <v>-18800.53325</v>
      </c>
      <c r="E39" s="23">
        <f t="shared" si="0"/>
        <v>-58.657356375452594</v>
      </c>
      <c r="F39" s="23"/>
    </row>
    <row r="40" spans="1:7">
      <c r="B40" s="39" t="s">
        <v>206</v>
      </c>
      <c r="C40" s="40">
        <v>168665.5</v>
      </c>
      <c r="D40" s="40">
        <f t="shared" si="1"/>
        <v>-1471.5</v>
      </c>
      <c r="E40" s="41">
        <f t="shared" si="0"/>
        <v>-8.7243686468187036</v>
      </c>
      <c r="F40" s="41"/>
      <c r="G40" s="39"/>
    </row>
    <row r="41" spans="1:7" ht="13.5" thickBot="1">
      <c r="A41" s="230"/>
      <c r="B41" s="100" t="s">
        <v>207</v>
      </c>
      <c r="C41" s="43">
        <v>46950562</v>
      </c>
      <c r="D41" s="44">
        <f>SUM(D23:D40)</f>
        <v>-3368357.7395299994</v>
      </c>
      <c r="E41" s="45">
        <f>D41*1000/C41</f>
        <v>-71.742650056670229</v>
      </c>
      <c r="F41" s="45"/>
      <c r="G41" s="42"/>
    </row>
    <row r="42" spans="1:7">
      <c r="B42" s="231" t="s">
        <v>305</v>
      </c>
      <c r="D42" s="8">
        <f>B6-D41</f>
        <v>0</v>
      </c>
      <c r="E42" s="8"/>
    </row>
    <row r="46" spans="1:7">
      <c r="B46" s="79" t="s">
        <v>467</v>
      </c>
    </row>
    <row r="48" spans="1:7" ht="26.25" thickBot="1">
      <c r="B48" s="78" t="s">
        <v>282</v>
      </c>
      <c r="C48" s="76" t="s">
        <v>427</v>
      </c>
      <c r="E48" s="78" t="s">
        <v>426</v>
      </c>
      <c r="F48" s="76" t="s">
        <v>427</v>
      </c>
    </row>
    <row r="49" spans="2:11">
      <c r="B49" s="54" t="s">
        <v>217</v>
      </c>
      <c r="C49" s="8">
        <f>'941M'!J54</f>
        <v>-158236.41435000001</v>
      </c>
      <c r="E49" s="231" t="s">
        <v>111</v>
      </c>
      <c r="F49" s="8">
        <f>C51</f>
        <v>-80985.014899999995</v>
      </c>
    </row>
    <row r="50" spans="2:11">
      <c r="B50" s="54" t="s">
        <v>218</v>
      </c>
      <c r="C50" s="8">
        <f>'941M'!J55</f>
        <v>-48286.379809999999</v>
      </c>
      <c r="E50" s="231" t="s">
        <v>247</v>
      </c>
      <c r="F50" s="8">
        <f>C57</f>
        <v>-31204.262429999999</v>
      </c>
    </row>
    <row r="51" spans="2:11">
      <c r="B51" s="54" t="s">
        <v>219</v>
      </c>
      <c r="C51" s="8">
        <f>'941M'!J56</f>
        <v>-80985.014899999995</v>
      </c>
      <c r="E51" s="231" t="s">
        <v>267</v>
      </c>
      <c r="F51" s="8">
        <f>C52</f>
        <v>-17042.05861</v>
      </c>
      <c r="K51" s="8"/>
    </row>
    <row r="52" spans="2:11">
      <c r="B52" s="54" t="s">
        <v>220</v>
      </c>
      <c r="C52" s="8">
        <f>'941M'!J57</f>
        <v>-17042.05861</v>
      </c>
      <c r="E52" s="231" t="s">
        <v>268</v>
      </c>
      <c r="F52" s="8">
        <f>C61</f>
        <v>-648098.00129000004</v>
      </c>
      <c r="K52" s="8"/>
    </row>
    <row r="53" spans="2:11">
      <c r="B53" s="54" t="s">
        <v>178</v>
      </c>
      <c r="C53" s="8">
        <f>'941M'!J58</f>
        <v>0</v>
      </c>
      <c r="E53" s="231" t="s">
        <v>248</v>
      </c>
      <c r="F53" s="8">
        <f>C59</f>
        <v>-43321.382510000003</v>
      </c>
      <c r="K53" s="8"/>
    </row>
    <row r="54" spans="2:11">
      <c r="B54" s="54" t="s">
        <v>130</v>
      </c>
      <c r="C54" s="8">
        <f>'941M'!J59</f>
        <v>-18800.53325</v>
      </c>
      <c r="E54" s="231" t="s">
        <v>249</v>
      </c>
      <c r="F54" s="8">
        <f>C53</f>
        <v>0</v>
      </c>
      <c r="K54" s="8"/>
    </row>
    <row r="55" spans="2:11">
      <c r="B55" s="54" t="s">
        <v>157</v>
      </c>
      <c r="C55" s="8">
        <f>'941M'!J60</f>
        <v>-156267.60900999999</v>
      </c>
      <c r="E55" s="231" t="s">
        <v>107</v>
      </c>
      <c r="F55" s="8">
        <f>C63</f>
        <v>-31439.748800000001</v>
      </c>
      <c r="K55" s="8"/>
    </row>
    <row r="56" spans="2:11">
      <c r="B56" s="54" t="s">
        <v>149</v>
      </c>
      <c r="C56" s="8">
        <f>'941M'!J61</f>
        <v>-1368869.6916999999</v>
      </c>
      <c r="E56" s="231" t="s">
        <v>297</v>
      </c>
      <c r="F56" s="8">
        <f>C58</f>
        <v>0</v>
      </c>
      <c r="K56" s="8"/>
    </row>
    <row r="57" spans="2:11">
      <c r="B57" s="54" t="s">
        <v>150</v>
      </c>
      <c r="C57" s="8">
        <f>'941M'!J62</f>
        <v>-31204.262429999999</v>
      </c>
      <c r="E57" s="231" t="s">
        <v>108</v>
      </c>
      <c r="F57" s="8">
        <f>C49</f>
        <v>-158236.41435000001</v>
      </c>
      <c r="K57" s="8"/>
    </row>
    <row r="58" spans="2:11">
      <c r="B58" s="54" t="s">
        <v>151</v>
      </c>
      <c r="C58" s="8">
        <f>'941M'!J63</f>
        <v>0</v>
      </c>
      <c r="E58" s="231" t="s">
        <v>161</v>
      </c>
      <c r="F58" s="8">
        <f>C56</f>
        <v>-1368869.6916999999</v>
      </c>
      <c r="K58" s="8"/>
    </row>
    <row r="59" spans="2:11">
      <c r="B59" s="54" t="s">
        <v>152</v>
      </c>
      <c r="C59" s="8">
        <f>'941M'!J64</f>
        <v>-43321.382510000003</v>
      </c>
      <c r="E59" s="231" t="s">
        <v>168</v>
      </c>
      <c r="F59" s="8">
        <f>C60</f>
        <v>-12331.924580000001</v>
      </c>
      <c r="K59" s="8"/>
    </row>
    <row r="60" spans="2:11">
      <c r="B60" s="54" t="s">
        <v>153</v>
      </c>
      <c r="C60" s="8">
        <f>'941M'!J65</f>
        <v>-12331.924580000001</v>
      </c>
      <c r="E60" s="231" t="s">
        <v>264</v>
      </c>
      <c r="F60" s="8">
        <f>C50</f>
        <v>-48286.379809999999</v>
      </c>
      <c r="K60" s="8"/>
    </row>
    <row r="61" spans="2:11">
      <c r="B61" s="54" t="s">
        <v>78</v>
      </c>
      <c r="C61" s="8">
        <f>'941M'!J66</f>
        <v>-648098.00129000004</v>
      </c>
      <c r="E61" s="231" t="s">
        <v>241</v>
      </c>
      <c r="F61" s="8">
        <f>C62</f>
        <v>-752003.21828999999</v>
      </c>
      <c r="K61" s="8"/>
    </row>
    <row r="62" spans="2:11">
      <c r="B62" s="54" t="s">
        <v>79</v>
      </c>
      <c r="C62" s="8">
        <f>'941M'!J67</f>
        <v>-752003.21828999999</v>
      </c>
      <c r="E62" s="231" t="s">
        <v>208</v>
      </c>
      <c r="F62" s="8">
        <f>C55</f>
        <v>-156267.60900999999</v>
      </c>
      <c r="K62" s="8"/>
    </row>
    <row r="63" spans="2:11">
      <c r="B63" s="54" t="s">
        <v>156</v>
      </c>
      <c r="C63" s="8">
        <f>'941M'!J68</f>
        <v>-31439.748800000001</v>
      </c>
      <c r="E63" s="231" t="s">
        <v>209</v>
      </c>
      <c r="K63" s="8"/>
    </row>
    <row r="64" spans="2:11">
      <c r="B64" s="54" t="s">
        <v>171</v>
      </c>
      <c r="C64" s="8">
        <f>'941M'!J69</f>
        <v>-1471.5</v>
      </c>
      <c r="E64" s="231" t="s">
        <v>265</v>
      </c>
      <c r="K64" s="8"/>
    </row>
    <row r="65" spans="2:11" ht="13.5" thickBot="1">
      <c r="B65" s="44" t="s">
        <v>252</v>
      </c>
      <c r="C65" s="43">
        <f>SUM(C49:C64)</f>
        <v>-3368357.7395299999</v>
      </c>
      <c r="E65" s="231" t="s">
        <v>266</v>
      </c>
      <c r="F65" s="8">
        <f>C54</f>
        <v>-18800.53325</v>
      </c>
      <c r="K65" s="8"/>
    </row>
    <row r="66" spans="2:11">
      <c r="E66" s="39" t="s">
        <v>206</v>
      </c>
      <c r="F66" s="40">
        <f>C64</f>
        <v>-1471.5</v>
      </c>
      <c r="K66" s="8"/>
    </row>
    <row r="67" spans="2:11" ht="13.5" thickBot="1">
      <c r="E67" s="42" t="s">
        <v>207</v>
      </c>
      <c r="F67" s="43">
        <f>SUM(F49:F66)</f>
        <v>-3368357.7395299994</v>
      </c>
      <c r="K67" s="8"/>
    </row>
    <row r="68" spans="2:11">
      <c r="K68" s="8"/>
    </row>
    <row r="69" spans="2:11">
      <c r="E69" s="231" t="s">
        <v>466</v>
      </c>
      <c r="F69" s="8">
        <f>B6-F67</f>
        <v>0</v>
      </c>
      <c r="K69" s="8"/>
    </row>
    <row r="72" spans="2:11">
      <c r="C72" s="13"/>
    </row>
    <row r="73" spans="2:11">
      <c r="C73" s="8"/>
    </row>
    <row r="75" spans="2:11">
      <c r="C75" s="12"/>
    </row>
    <row r="77" spans="2:11">
      <c r="C77" s="13"/>
    </row>
  </sheetData>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tabColor rgb="FFFFC000"/>
  </sheetPr>
  <dimension ref="A2:S164"/>
  <sheetViews>
    <sheetView topLeftCell="E44" zoomScaleNormal="100" workbookViewId="0">
      <selection activeCell="J54" sqref="J54"/>
    </sheetView>
  </sheetViews>
  <sheetFormatPr baseColWidth="10" defaultColWidth="11" defaultRowHeight="12.75"/>
  <cols>
    <col min="1" max="1" width="5.375" style="223" customWidth="1"/>
    <col min="2" max="2" width="11" style="223"/>
    <col min="3" max="3" width="17.875" style="223" customWidth="1"/>
    <col min="4" max="4" width="27.75" style="223" bestFit="1" customWidth="1"/>
    <col min="5" max="5" width="31.625" style="223" customWidth="1"/>
    <col min="6" max="6" width="19.375" style="223" customWidth="1"/>
    <col min="7" max="7" width="21" style="223" customWidth="1"/>
    <col min="8" max="8" width="23" style="223" customWidth="1"/>
    <col min="9" max="9" width="9.75" style="223" customWidth="1"/>
    <col min="10" max="10" width="8.5" style="223" customWidth="1"/>
    <col min="11" max="11" width="22.5" style="223" customWidth="1"/>
    <col min="12" max="12" width="19.25" style="223" customWidth="1"/>
    <col min="13" max="13" width="11" style="223"/>
    <col min="14" max="14" width="18" style="223" customWidth="1"/>
    <col min="15" max="15" width="11" style="223"/>
    <col min="16" max="16" width="16.375" style="223" customWidth="1"/>
    <col min="17" max="17" width="16.125" style="223" customWidth="1"/>
    <col min="18" max="18" width="17.125" style="223" customWidth="1"/>
    <col min="19" max="19" width="23.75" style="223" customWidth="1"/>
    <col min="20" max="20" width="8.375" style="223" customWidth="1"/>
    <col min="21" max="21" width="11" style="223"/>
    <col min="22" max="22" width="22.875" style="223" bestFit="1" customWidth="1"/>
    <col min="23" max="16384" width="11" style="223"/>
  </cols>
  <sheetData>
    <row r="2" spans="2:3">
      <c r="B2" s="222" t="s">
        <v>95</v>
      </c>
    </row>
    <row r="3" spans="2:3">
      <c r="B3" s="9" t="s">
        <v>319</v>
      </c>
    </row>
    <row r="5" spans="2:3">
      <c r="B5" s="222" t="s">
        <v>131</v>
      </c>
    </row>
    <row r="6" spans="2:3">
      <c r="B6" s="37">
        <f>D41</f>
        <v>-2339811.0271100001</v>
      </c>
    </row>
    <row r="8" spans="2:3">
      <c r="B8" s="222" t="s">
        <v>89</v>
      </c>
    </row>
    <row r="9" spans="2:3">
      <c r="B9" s="223" t="s">
        <v>91</v>
      </c>
    </row>
    <row r="11" spans="2:3">
      <c r="B11" s="222" t="s">
        <v>34</v>
      </c>
    </row>
    <row r="12" spans="2:3">
      <c r="B12" s="223" t="s">
        <v>555</v>
      </c>
    </row>
    <row r="13" spans="2:3">
      <c r="B13" s="70" t="s">
        <v>327</v>
      </c>
      <c r="C13" s="73"/>
    </row>
    <row r="14" spans="2:3">
      <c r="B14" s="223" t="s">
        <v>25</v>
      </c>
    </row>
    <row r="19" spans="1:7">
      <c r="B19" s="13" t="s">
        <v>159</v>
      </c>
    </row>
    <row r="20" spans="1:7">
      <c r="D20" s="47" t="s">
        <v>421</v>
      </c>
    </row>
    <row r="21" spans="1:7">
      <c r="C21" s="28" t="s">
        <v>325</v>
      </c>
    </row>
    <row r="22" spans="1:7" s="264" customFormat="1" ht="27.75" thickBot="1">
      <c r="A22" s="262"/>
      <c r="B22" s="263"/>
      <c r="C22" s="263" t="s">
        <v>390</v>
      </c>
      <c r="D22" s="263" t="s">
        <v>202</v>
      </c>
      <c r="E22" s="263" t="s">
        <v>126</v>
      </c>
      <c r="F22" s="263" t="s">
        <v>201</v>
      </c>
      <c r="G22" s="263" t="s">
        <v>110</v>
      </c>
    </row>
    <row r="23" spans="1:7">
      <c r="B23" s="223" t="s">
        <v>111</v>
      </c>
      <c r="C23" s="8">
        <v>8421302.5</v>
      </c>
      <c r="D23" s="8">
        <f>F146</f>
        <v>-582113.03480000014</v>
      </c>
      <c r="E23" s="23">
        <f t="shared" ref="E23:E41" si="0">D23*1000/C23</f>
        <v>-69.12387184761505</v>
      </c>
      <c r="F23" s="23"/>
    </row>
    <row r="24" spans="1:7">
      <c r="B24" s="223" t="s">
        <v>247</v>
      </c>
      <c r="C24" s="8">
        <v>1336267.5</v>
      </c>
      <c r="D24" s="8">
        <f t="shared" ref="D24:D40" si="1">F147</f>
        <v>-86441.306979999994</v>
      </c>
      <c r="E24" s="23">
        <f t="shared" si="0"/>
        <v>-64.68862482998351</v>
      </c>
      <c r="F24" s="23"/>
    </row>
    <row r="25" spans="1:7">
      <c r="B25" s="223" t="s">
        <v>267</v>
      </c>
      <c r="C25" s="8">
        <v>1064960.5</v>
      </c>
      <c r="D25" s="8">
        <f t="shared" si="1"/>
        <v>-72655.707800000004</v>
      </c>
      <c r="E25" s="23">
        <f t="shared" si="0"/>
        <v>-68.223852246163119</v>
      </c>
      <c r="F25" s="23"/>
    </row>
    <row r="26" spans="1:7">
      <c r="B26" s="223" t="s">
        <v>268</v>
      </c>
      <c r="C26" s="8">
        <v>1107558</v>
      </c>
      <c r="D26" s="8">
        <f t="shared" si="1"/>
        <v>-31859.837090000008</v>
      </c>
      <c r="E26" s="23">
        <f t="shared" si="0"/>
        <v>-28.765840786667614</v>
      </c>
      <c r="F26" s="23"/>
    </row>
    <row r="27" spans="1:7">
      <c r="B27" s="223" t="s">
        <v>248</v>
      </c>
      <c r="C27" s="8">
        <v>2111747</v>
      </c>
      <c r="D27" s="8">
        <f t="shared" si="1"/>
        <v>-137635.58708999999</v>
      </c>
      <c r="E27" s="23">
        <f t="shared" si="0"/>
        <v>-65.176172661781919</v>
      </c>
      <c r="F27" s="23"/>
    </row>
    <row r="28" spans="1:7">
      <c r="B28" s="223" t="s">
        <v>249</v>
      </c>
      <c r="C28" s="8">
        <v>590272</v>
      </c>
      <c r="D28" s="8">
        <f t="shared" si="1"/>
        <v>-45457.352230000004</v>
      </c>
      <c r="E28" s="23">
        <f t="shared" si="0"/>
        <v>-77.010856401794427</v>
      </c>
      <c r="F28" s="23"/>
    </row>
    <row r="29" spans="1:7">
      <c r="B29" s="223" t="s">
        <v>107</v>
      </c>
      <c r="C29" s="8">
        <v>2507332.5</v>
      </c>
      <c r="D29" s="8">
        <f t="shared" si="1"/>
        <v>-179439.14766000002</v>
      </c>
      <c r="E29" s="23">
        <f t="shared" si="0"/>
        <v>-71.565756699600087</v>
      </c>
      <c r="F29" s="23"/>
    </row>
    <row r="30" spans="1:7">
      <c r="B30" s="223" t="s">
        <v>297</v>
      </c>
      <c r="C30" s="8">
        <v>2089804.5</v>
      </c>
      <c r="D30" s="8">
        <f t="shared" si="1"/>
        <v>-124761.68212000001</v>
      </c>
      <c r="E30" s="23">
        <f t="shared" si="0"/>
        <v>-59.700169140223409</v>
      </c>
      <c r="F30" s="23"/>
    </row>
    <row r="31" spans="1:7">
      <c r="B31" s="223" t="s">
        <v>108</v>
      </c>
      <c r="C31" s="8">
        <v>7536276.5</v>
      </c>
      <c r="D31" s="8">
        <f t="shared" si="1"/>
        <v>-309601.71135000006</v>
      </c>
      <c r="E31" s="23">
        <f t="shared" si="0"/>
        <v>-41.081522334006735</v>
      </c>
      <c r="F31" s="23"/>
    </row>
    <row r="32" spans="1:7">
      <c r="B32" s="223" t="s">
        <v>161</v>
      </c>
      <c r="C32" s="8">
        <v>5059329.5</v>
      </c>
      <c r="D32" s="8">
        <f t="shared" si="1"/>
        <v>-221760.08216000005</v>
      </c>
      <c r="E32" s="23">
        <f t="shared" si="0"/>
        <v>-43.8319113550521</v>
      </c>
      <c r="F32" s="23"/>
    </row>
    <row r="33" spans="1:8">
      <c r="B33" s="223" t="s">
        <v>168</v>
      </c>
      <c r="C33" s="8">
        <v>1101818</v>
      </c>
      <c r="D33" s="8">
        <f t="shared" si="1"/>
        <v>-96626.432220000032</v>
      </c>
      <c r="E33" s="23">
        <f t="shared" si="0"/>
        <v>-87.697271436843494</v>
      </c>
      <c r="F33" s="23"/>
    </row>
    <row r="34" spans="1:8">
      <c r="B34" s="223" t="s">
        <v>264</v>
      </c>
      <c r="C34" s="8">
        <v>2757317.5</v>
      </c>
      <c r="D34" s="8">
        <f t="shared" si="1"/>
        <v>-206127.89974000002</v>
      </c>
      <c r="E34" s="23">
        <f t="shared" si="0"/>
        <v>-74.756679178223038</v>
      </c>
      <c r="F34" s="23"/>
    </row>
    <row r="35" spans="1:8">
      <c r="B35" s="223" t="s">
        <v>241</v>
      </c>
      <c r="C35" s="8">
        <v>6474995.5</v>
      </c>
      <c r="D35" s="8">
        <f t="shared" si="1"/>
        <v>-147654.79771999997</v>
      </c>
      <c r="E35" s="23">
        <f t="shared" si="0"/>
        <v>-22.803845611939032</v>
      </c>
      <c r="F35" s="23"/>
    </row>
    <row r="36" spans="1:8">
      <c r="B36" s="223" t="s">
        <v>208</v>
      </c>
      <c r="C36" s="8">
        <v>1469433.5</v>
      </c>
      <c r="D36" s="8">
        <f t="shared" si="1"/>
        <v>-72500.652150000009</v>
      </c>
      <c r="E36" s="23">
        <f t="shared" si="0"/>
        <v>-49.339185577299013</v>
      </c>
      <c r="F36" s="23"/>
    </row>
    <row r="37" spans="1:8">
      <c r="B37" s="223" t="s">
        <v>209</v>
      </c>
      <c r="C37" s="8">
        <v>642633.5</v>
      </c>
      <c r="D37" s="8">
        <f t="shared" si="1"/>
        <v>0</v>
      </c>
      <c r="E37" s="23">
        <f t="shared" si="0"/>
        <v>0</v>
      </c>
      <c r="F37" s="23"/>
    </row>
    <row r="38" spans="1:8">
      <c r="B38" s="223" t="s">
        <v>265</v>
      </c>
      <c r="C38" s="8">
        <v>2190333.5</v>
      </c>
      <c r="D38" s="8">
        <f t="shared" si="1"/>
        <v>0</v>
      </c>
      <c r="E38" s="23">
        <f t="shared" si="0"/>
        <v>0</v>
      </c>
      <c r="F38" s="23"/>
    </row>
    <row r="39" spans="1:8">
      <c r="B39" s="39" t="s">
        <v>266</v>
      </c>
      <c r="C39" s="40">
        <v>320514.5</v>
      </c>
      <c r="D39" s="40">
        <f t="shared" si="1"/>
        <v>-24002.646000000008</v>
      </c>
      <c r="E39" s="41">
        <f t="shared" si="0"/>
        <v>-74.88786310759734</v>
      </c>
      <c r="F39" s="41"/>
      <c r="G39" s="39"/>
    </row>
    <row r="40" spans="1:8">
      <c r="B40" s="39" t="s">
        <v>206</v>
      </c>
      <c r="C40" s="40">
        <v>168665.5</v>
      </c>
      <c r="D40" s="40">
        <f t="shared" si="1"/>
        <v>-1173.1500000000001</v>
      </c>
      <c r="E40" s="41">
        <f t="shared" si="0"/>
        <v>-6.9554828936563791</v>
      </c>
      <c r="F40" s="41"/>
      <c r="G40" s="39"/>
    </row>
    <row r="41" spans="1:8" ht="13.5" thickBot="1">
      <c r="A41" s="222"/>
      <c r="B41" s="42" t="s">
        <v>207</v>
      </c>
      <c r="C41" s="43">
        <v>46950562</v>
      </c>
      <c r="D41" s="43">
        <f>SUM(D23:D40)</f>
        <v>-2339811.0271100001</v>
      </c>
      <c r="E41" s="45">
        <f t="shared" si="0"/>
        <v>-49.835634067809458</v>
      </c>
      <c r="F41" s="45"/>
      <c r="G41" s="42"/>
    </row>
    <row r="42" spans="1:8">
      <c r="A42" s="222"/>
      <c r="B42" s="222"/>
      <c r="C42" s="8"/>
      <c r="D42" s="8"/>
      <c r="E42" s="49"/>
      <c r="F42" s="49"/>
      <c r="G42" s="222"/>
    </row>
    <row r="43" spans="1:8">
      <c r="A43" s="222"/>
      <c r="B43" s="222"/>
      <c r="C43" s="8"/>
      <c r="D43" s="8"/>
      <c r="E43" s="49"/>
      <c r="F43" s="49"/>
      <c r="G43" s="222"/>
    </row>
    <row r="44" spans="1:8">
      <c r="A44" s="222"/>
      <c r="B44" s="222"/>
      <c r="C44" s="8"/>
      <c r="D44" s="8"/>
      <c r="E44" s="49"/>
      <c r="F44" s="49"/>
      <c r="G44" s="222"/>
    </row>
    <row r="45" spans="1:8">
      <c r="A45" s="222"/>
      <c r="B45" s="79" t="s">
        <v>863</v>
      </c>
      <c r="C45" s="8"/>
      <c r="D45" s="8"/>
      <c r="E45" s="49"/>
      <c r="F45" s="49"/>
      <c r="G45" s="222"/>
    </row>
    <row r="46" spans="1:8">
      <c r="A46" s="222"/>
      <c r="B46" s="222" t="s">
        <v>558</v>
      </c>
      <c r="C46" s="8"/>
      <c r="D46" s="8"/>
      <c r="E46" s="49"/>
      <c r="F46" s="49"/>
      <c r="G46" s="222"/>
    </row>
    <row r="47" spans="1:8">
      <c r="A47" s="222"/>
      <c r="B47" s="235" t="s">
        <v>856</v>
      </c>
      <c r="C47" s="8"/>
      <c r="D47" s="8"/>
      <c r="E47" s="49"/>
      <c r="F47" s="49"/>
      <c r="G47" s="222"/>
    </row>
    <row r="48" spans="1:8">
      <c r="A48" s="222"/>
      <c r="C48" s="8"/>
      <c r="D48" s="8"/>
      <c r="E48" s="8"/>
      <c r="F48" s="8"/>
      <c r="G48" s="49"/>
      <c r="H48" s="222"/>
    </row>
    <row r="49" spans="1:18">
      <c r="A49" s="222"/>
      <c r="B49" s="222"/>
      <c r="C49" s="222"/>
      <c r="D49" s="222"/>
      <c r="E49" s="222"/>
      <c r="F49" s="8"/>
      <c r="G49" s="8"/>
      <c r="H49" s="49"/>
      <c r="L49" s="223" t="s">
        <v>589</v>
      </c>
      <c r="R49" s="13"/>
    </row>
    <row r="50" spans="1:18">
      <c r="A50" s="222"/>
      <c r="B50" s="222"/>
      <c r="C50" s="222"/>
      <c r="D50" s="222"/>
      <c r="E50" s="222"/>
      <c r="F50" s="8"/>
      <c r="G50" s="8" t="s">
        <v>331</v>
      </c>
      <c r="H50" s="49"/>
      <c r="M50" s="223" t="s">
        <v>468</v>
      </c>
      <c r="O50" s="223" t="s">
        <v>469</v>
      </c>
    </row>
    <row r="51" spans="1:18" s="67" customFormat="1" ht="52.5" thickBot="1">
      <c r="A51" s="68"/>
      <c r="B51" s="116" t="s">
        <v>855</v>
      </c>
      <c r="C51" s="116" t="s">
        <v>597</v>
      </c>
      <c r="D51" s="243" t="s">
        <v>857</v>
      </c>
      <c r="E51" s="116" t="s">
        <v>596</v>
      </c>
      <c r="F51" s="115" t="s">
        <v>480</v>
      </c>
      <c r="G51" s="244" t="s">
        <v>474</v>
      </c>
      <c r="H51" s="115" t="s">
        <v>479</v>
      </c>
      <c r="J51" s="202"/>
      <c r="L51" s="115"/>
      <c r="M51" s="115" t="s">
        <v>470</v>
      </c>
      <c r="N51" s="115" t="s">
        <v>471</v>
      </c>
      <c r="O51" s="115" t="s">
        <v>472</v>
      </c>
      <c r="P51" s="115" t="s">
        <v>473</v>
      </c>
      <c r="Q51" s="202"/>
    </row>
    <row r="52" spans="1:18">
      <c r="A52" s="222"/>
      <c r="B52" s="54" t="s">
        <v>217</v>
      </c>
      <c r="C52" s="54">
        <f t="shared" ref="C52:C67" si="2">M52+O52</f>
        <v>3168825.33</v>
      </c>
      <c r="D52" s="209">
        <v>-138143.37581999999</v>
      </c>
      <c r="E52" s="54">
        <f t="shared" ref="E52:E69" si="3">C52+D52</f>
        <v>3030681.9541799999</v>
      </c>
      <c r="F52" s="8">
        <f t="shared" ref="F52:F67" si="4">-0.2*C52</f>
        <v>-633765.06600000011</v>
      </c>
      <c r="G52" s="58">
        <v>330696.84000000003</v>
      </c>
      <c r="H52" s="8">
        <f>F52+G52</f>
        <v>-303068.22600000008</v>
      </c>
      <c r="J52" s="204"/>
      <c r="K52" s="8"/>
      <c r="L52" s="54" t="s">
        <v>217</v>
      </c>
      <c r="M52" s="58">
        <v>690716.88</v>
      </c>
      <c r="N52" s="58">
        <v>289090.77</v>
      </c>
      <c r="O52" s="58">
        <v>2478108.4500000002</v>
      </c>
      <c r="P52" s="58">
        <v>0</v>
      </c>
      <c r="Q52" s="203"/>
      <c r="R52" s="8"/>
    </row>
    <row r="53" spans="1:18">
      <c r="A53" s="222"/>
      <c r="B53" s="54" t="s">
        <v>218</v>
      </c>
      <c r="C53" s="54">
        <f t="shared" si="2"/>
        <v>2174350.5699999998</v>
      </c>
      <c r="D53" s="209">
        <v>-114751.68395000001</v>
      </c>
      <c r="E53" s="54">
        <f t="shared" si="3"/>
        <v>2059598.8860499999</v>
      </c>
      <c r="F53" s="8">
        <f t="shared" si="4"/>
        <v>-434870.114</v>
      </c>
      <c r="G53" s="58">
        <v>228910.19999999998</v>
      </c>
      <c r="H53" s="8">
        <f t="shared" ref="H53:H67" si="5">F53+G53</f>
        <v>-205959.91400000002</v>
      </c>
      <c r="J53" s="204"/>
      <c r="K53" s="8"/>
      <c r="L53" s="54" t="s">
        <v>218</v>
      </c>
      <c r="M53" s="58">
        <v>573758.41999999993</v>
      </c>
      <c r="N53" s="58">
        <v>416813.11</v>
      </c>
      <c r="O53" s="58">
        <v>1600592.15</v>
      </c>
      <c r="P53" s="58">
        <v>1080077.1299999999</v>
      </c>
      <c r="Q53" s="203"/>
      <c r="R53" s="8"/>
    </row>
    <row r="54" spans="1:18">
      <c r="A54" s="222"/>
      <c r="B54" s="54" t="s">
        <v>219</v>
      </c>
      <c r="C54" s="54">
        <f t="shared" si="2"/>
        <v>6113417.2599999998</v>
      </c>
      <c r="D54" s="209">
        <v>-295195.54012999998</v>
      </c>
      <c r="E54" s="54">
        <f t="shared" si="3"/>
        <v>5818221.7198700001</v>
      </c>
      <c r="F54" s="8">
        <f t="shared" si="4"/>
        <v>-1222683.452</v>
      </c>
      <c r="G54" s="58">
        <v>640861.19999999995</v>
      </c>
      <c r="H54" s="8">
        <f t="shared" si="5"/>
        <v>-581822.25200000009</v>
      </c>
      <c r="J54" s="204"/>
      <c r="K54" s="8"/>
      <c r="L54" s="54" t="s">
        <v>219</v>
      </c>
      <c r="M54" s="58">
        <v>1475977.72</v>
      </c>
      <c r="N54" s="58">
        <v>1075152.47</v>
      </c>
      <c r="O54" s="58">
        <v>4637439.54</v>
      </c>
      <c r="P54" s="58">
        <v>2957522.8</v>
      </c>
      <c r="Q54" s="203"/>
      <c r="R54" s="8"/>
    </row>
    <row r="55" spans="1:18">
      <c r="A55" s="222"/>
      <c r="B55" s="54" t="s">
        <v>220</v>
      </c>
      <c r="C55" s="54">
        <f t="shared" si="2"/>
        <v>759226.74</v>
      </c>
      <c r="D55" s="209">
        <v>-34232.424910000002</v>
      </c>
      <c r="E55" s="54">
        <f t="shared" si="3"/>
        <v>724994.31508999993</v>
      </c>
      <c r="F55" s="8">
        <f t="shared" si="4"/>
        <v>-151845.348</v>
      </c>
      <c r="G55" s="58">
        <v>79345.799999999988</v>
      </c>
      <c r="H55" s="8">
        <f t="shared" si="5"/>
        <v>-72499.54800000001</v>
      </c>
      <c r="J55" s="205"/>
      <c r="K55" s="8"/>
      <c r="L55" s="54" t="s">
        <v>220</v>
      </c>
      <c r="M55" s="58">
        <v>171162.12</v>
      </c>
      <c r="N55" s="58">
        <v>122072.58</v>
      </c>
      <c r="O55" s="58">
        <v>588064.62</v>
      </c>
      <c r="P55" s="58">
        <v>334504.74</v>
      </c>
      <c r="Q55" s="203"/>
      <c r="R55" s="8"/>
    </row>
    <row r="56" spans="1:18">
      <c r="A56" s="222"/>
      <c r="B56" s="54" t="s">
        <v>178</v>
      </c>
      <c r="C56" s="54">
        <f t="shared" si="2"/>
        <v>489247.53</v>
      </c>
      <c r="D56" s="209">
        <v>-25004.200860000001</v>
      </c>
      <c r="E56" s="54">
        <f t="shared" si="3"/>
        <v>464243.32914000005</v>
      </c>
      <c r="F56" s="8">
        <f t="shared" si="4"/>
        <v>-97849.506000000008</v>
      </c>
      <c r="G56" s="58">
        <v>51425.16</v>
      </c>
      <c r="H56" s="8">
        <f t="shared" si="5"/>
        <v>-46424.346000000005</v>
      </c>
      <c r="J56" s="204"/>
      <c r="K56" s="8"/>
      <c r="L56" s="54" t="s">
        <v>178</v>
      </c>
      <c r="M56" s="58">
        <v>125021</v>
      </c>
      <c r="N56" s="58">
        <v>86336.72</v>
      </c>
      <c r="O56" s="58">
        <v>364226.53</v>
      </c>
      <c r="P56" s="58">
        <v>228519.18</v>
      </c>
      <c r="Q56" s="203"/>
      <c r="R56" s="8"/>
    </row>
    <row r="57" spans="1:18">
      <c r="A57" s="222"/>
      <c r="B57" s="54" t="s">
        <v>130</v>
      </c>
      <c r="C57" s="54">
        <f t="shared" si="2"/>
        <v>249289.23</v>
      </c>
      <c r="D57" s="209">
        <v>-9262.8608399999994</v>
      </c>
      <c r="E57" s="54">
        <f t="shared" si="3"/>
        <v>240026.36916</v>
      </c>
      <c r="F57" s="8">
        <f t="shared" si="4"/>
        <v>-49857.846000000005</v>
      </c>
      <c r="G57" s="58">
        <v>25855.199999999997</v>
      </c>
      <c r="H57" s="8">
        <f t="shared" si="5"/>
        <v>-24002.646000000008</v>
      </c>
      <c r="J57" s="204"/>
      <c r="K57" s="8"/>
      <c r="L57" s="54" t="s">
        <v>130</v>
      </c>
      <c r="M57" s="58">
        <v>46314.31</v>
      </c>
      <c r="N57" s="58">
        <v>44611.68</v>
      </c>
      <c r="O57" s="58">
        <v>202974.92</v>
      </c>
      <c r="P57" s="58">
        <v>104864.74</v>
      </c>
      <c r="Q57" s="203"/>
      <c r="R57" s="8"/>
    </row>
    <row r="58" spans="1:18">
      <c r="A58" s="222"/>
      <c r="B58" s="54" t="s">
        <v>157</v>
      </c>
      <c r="C58" s="54">
        <f t="shared" si="2"/>
        <v>742489.33000000007</v>
      </c>
      <c r="D58" s="209">
        <v>-32102.93907</v>
      </c>
      <c r="E58" s="54">
        <f t="shared" si="3"/>
        <v>710386.39093000011</v>
      </c>
      <c r="F58" s="8">
        <f t="shared" si="4"/>
        <v>-148497.86600000001</v>
      </c>
      <c r="G58" s="58">
        <v>77459.16</v>
      </c>
      <c r="H58" s="8">
        <f t="shared" si="5"/>
        <v>-71038.706000000006</v>
      </c>
      <c r="J58" s="204"/>
      <c r="K58" s="8"/>
      <c r="L58" s="54" t="s">
        <v>157</v>
      </c>
      <c r="M58" s="58">
        <v>160514.70000000001</v>
      </c>
      <c r="N58" s="58">
        <v>133408.66</v>
      </c>
      <c r="O58" s="58">
        <v>581974.63</v>
      </c>
      <c r="P58" s="58">
        <v>271285.98</v>
      </c>
      <c r="Q58" s="203"/>
      <c r="R58" s="8"/>
    </row>
    <row r="59" spans="1:18">
      <c r="A59" s="222"/>
      <c r="B59" s="54" t="s">
        <v>149</v>
      </c>
      <c r="C59" s="54">
        <f t="shared" si="2"/>
        <v>2342904.81</v>
      </c>
      <c r="D59" s="209">
        <v>-127137.07677</v>
      </c>
      <c r="E59" s="54">
        <f t="shared" si="3"/>
        <v>2215767.7332299999</v>
      </c>
      <c r="F59" s="8">
        <f t="shared" si="4"/>
        <v>-468580.96200000006</v>
      </c>
      <c r="G59" s="58">
        <v>247004.16</v>
      </c>
      <c r="H59" s="8">
        <f t="shared" si="5"/>
        <v>-221576.80200000005</v>
      </c>
      <c r="J59" s="204"/>
      <c r="K59" s="8"/>
      <c r="L59" s="54" t="s">
        <v>149</v>
      </c>
      <c r="M59" s="58">
        <v>635685.38</v>
      </c>
      <c r="N59" s="58">
        <v>289006.13</v>
      </c>
      <c r="O59" s="58">
        <v>1707219.43</v>
      </c>
      <c r="P59" s="58">
        <v>330920.86</v>
      </c>
      <c r="Q59" s="203"/>
      <c r="R59" s="8"/>
    </row>
    <row r="60" spans="1:18">
      <c r="A60" s="222"/>
      <c r="B60" s="54" t="s">
        <v>150</v>
      </c>
      <c r="C60" s="54">
        <f t="shared" si="2"/>
        <v>893484.85</v>
      </c>
      <c r="D60" s="209">
        <v>-34367.626179999999</v>
      </c>
      <c r="E60" s="54">
        <f t="shared" si="3"/>
        <v>859117.22381999996</v>
      </c>
      <c r="F60" s="8">
        <f t="shared" si="4"/>
        <v>-178696.97</v>
      </c>
      <c r="G60" s="58">
        <v>92785.200000000012</v>
      </c>
      <c r="H60" s="8">
        <f t="shared" si="5"/>
        <v>-85911.76999999999</v>
      </c>
      <c r="J60" s="204"/>
      <c r="K60" s="8"/>
      <c r="L60" s="54" t="s">
        <v>150</v>
      </c>
      <c r="M60" s="58">
        <v>171838.13</v>
      </c>
      <c r="N60" s="58">
        <v>124948.29</v>
      </c>
      <c r="O60" s="58">
        <v>721646.72</v>
      </c>
      <c r="P60" s="58">
        <v>345096.8</v>
      </c>
      <c r="Q60" s="203"/>
      <c r="R60" s="8"/>
    </row>
    <row r="61" spans="1:18">
      <c r="A61" s="222"/>
      <c r="B61" s="54" t="s">
        <v>151</v>
      </c>
      <c r="C61" s="54">
        <f t="shared" si="2"/>
        <v>1298848.18</v>
      </c>
      <c r="D61" s="209">
        <v>-53030.671690000003</v>
      </c>
      <c r="E61" s="54">
        <f t="shared" si="3"/>
        <v>1245817.5083099999</v>
      </c>
      <c r="F61" s="8">
        <f t="shared" si="4"/>
        <v>-259769.636</v>
      </c>
      <c r="G61" s="58">
        <v>135187.79999999999</v>
      </c>
      <c r="H61" s="8">
        <f t="shared" si="5"/>
        <v>-124581.83600000001</v>
      </c>
      <c r="J61" s="204"/>
      <c r="K61" s="8"/>
      <c r="L61" s="54" t="s">
        <v>151</v>
      </c>
      <c r="M61" s="58">
        <v>265153.36</v>
      </c>
      <c r="N61" s="58">
        <v>265153.36</v>
      </c>
      <c r="O61" s="58">
        <v>1033694.82</v>
      </c>
      <c r="P61" s="58">
        <v>714515.05</v>
      </c>
      <c r="Q61" s="203"/>
      <c r="R61" s="8"/>
    </row>
    <row r="62" spans="1:18">
      <c r="A62" s="222"/>
      <c r="B62" s="54" t="s">
        <v>152</v>
      </c>
      <c r="C62" s="54">
        <f t="shared" si="2"/>
        <v>1442396.28</v>
      </c>
      <c r="D62" s="209">
        <v>-68007.864010000005</v>
      </c>
      <c r="E62" s="54">
        <f t="shared" si="3"/>
        <v>1374388.4159900001</v>
      </c>
      <c r="F62" s="8">
        <f t="shared" si="4"/>
        <v>-288479.25599999999</v>
      </c>
      <c r="G62" s="58">
        <v>151040.28</v>
      </c>
      <c r="H62" s="8">
        <f t="shared" si="5"/>
        <v>-137438.976</v>
      </c>
      <c r="J62" s="204"/>
      <c r="K62" s="8"/>
      <c r="L62" s="54" t="s">
        <v>152</v>
      </c>
      <c r="M62" s="58">
        <v>340039.32</v>
      </c>
      <c r="N62" s="58">
        <v>340039.32</v>
      </c>
      <c r="O62" s="58">
        <v>1102356.96</v>
      </c>
      <c r="P62" s="58">
        <v>959090.4</v>
      </c>
      <c r="Q62" s="203"/>
      <c r="R62" s="8"/>
    </row>
    <row r="63" spans="1:18">
      <c r="A63" s="222"/>
      <c r="B63" s="54" t="s">
        <v>153</v>
      </c>
      <c r="C63" s="54">
        <f t="shared" si="2"/>
        <v>1016727.92</v>
      </c>
      <c r="D63" s="209">
        <v>-50469.921279999995</v>
      </c>
      <c r="E63" s="54">
        <f t="shared" si="3"/>
        <v>966257.99872000003</v>
      </c>
      <c r="F63" s="8">
        <f t="shared" si="4"/>
        <v>-203345.58400000003</v>
      </c>
      <c r="G63" s="58">
        <v>106719.72</v>
      </c>
      <c r="H63" s="8">
        <f t="shared" si="5"/>
        <v>-96625.864000000031</v>
      </c>
      <c r="J63" s="204"/>
      <c r="K63" s="8"/>
      <c r="L63" s="54" t="s">
        <v>153</v>
      </c>
      <c r="M63" s="58">
        <v>252349.61</v>
      </c>
      <c r="N63" s="58">
        <v>228274.86</v>
      </c>
      <c r="O63" s="58">
        <v>764378.31</v>
      </c>
      <c r="P63" s="58">
        <v>620243.29</v>
      </c>
      <c r="Q63" s="203"/>
      <c r="R63" s="8"/>
    </row>
    <row r="64" spans="1:18">
      <c r="A64" s="222"/>
      <c r="B64" s="54" t="s">
        <v>78</v>
      </c>
      <c r="C64" s="54">
        <f t="shared" si="2"/>
        <v>340429.04000000004</v>
      </c>
      <c r="D64" s="209">
        <v>-32410.245569999999</v>
      </c>
      <c r="E64" s="54">
        <f t="shared" si="3"/>
        <v>308018.79443000001</v>
      </c>
      <c r="F64" s="8">
        <f t="shared" si="4"/>
        <v>-68085.808000000005</v>
      </c>
      <c r="G64" s="58">
        <v>37283.879999999997</v>
      </c>
      <c r="H64" s="8">
        <f t="shared" si="5"/>
        <v>-30801.928000000007</v>
      </c>
      <c r="J64" s="204"/>
      <c r="K64" s="8"/>
      <c r="L64" s="54" t="s">
        <v>78</v>
      </c>
      <c r="M64" s="58">
        <v>162051.23000000001</v>
      </c>
      <c r="N64" s="58">
        <v>0</v>
      </c>
      <c r="O64" s="58">
        <v>178377.81</v>
      </c>
      <c r="P64" s="58">
        <v>0</v>
      </c>
      <c r="Q64" s="203"/>
      <c r="R64" s="8"/>
    </row>
    <row r="65" spans="1:19">
      <c r="A65" s="222"/>
      <c r="B65" s="54" t="s">
        <v>79</v>
      </c>
      <c r="C65" s="54">
        <f t="shared" si="2"/>
        <v>1336223.3799999999</v>
      </c>
      <c r="D65" s="209">
        <v>0</v>
      </c>
      <c r="E65" s="54">
        <f t="shared" si="3"/>
        <v>1336223.3799999999</v>
      </c>
      <c r="F65" s="8">
        <f t="shared" si="4"/>
        <v>-267244.67599999998</v>
      </c>
      <c r="G65" s="58">
        <v>133622.28</v>
      </c>
      <c r="H65" s="8">
        <f t="shared" si="5"/>
        <v>-133622.39599999998</v>
      </c>
      <c r="J65" s="204"/>
      <c r="K65" s="8"/>
      <c r="L65" s="54" t="s">
        <v>79</v>
      </c>
      <c r="M65" s="58"/>
      <c r="N65" s="58">
        <v>0</v>
      </c>
      <c r="O65" s="58">
        <v>1336223.3799999999</v>
      </c>
      <c r="P65" s="58">
        <v>0</v>
      </c>
      <c r="Q65" s="203"/>
      <c r="R65" s="8"/>
    </row>
    <row r="66" spans="1:19">
      <c r="A66" s="222"/>
      <c r="B66" s="77" t="s">
        <v>156</v>
      </c>
      <c r="C66" s="54">
        <f t="shared" si="2"/>
        <v>1882788.04</v>
      </c>
      <c r="D66" s="209">
        <v>-88721.395409999997</v>
      </c>
      <c r="E66" s="54">
        <f t="shared" si="3"/>
        <v>1794066.6445900002</v>
      </c>
      <c r="F66" s="8">
        <f t="shared" si="4"/>
        <v>-376557.60800000001</v>
      </c>
      <c r="G66" s="80">
        <v>197150.88</v>
      </c>
      <c r="H66" s="40">
        <f t="shared" si="5"/>
        <v>-179406.728</v>
      </c>
      <c r="J66" s="204"/>
      <c r="K66" s="8"/>
      <c r="L66" s="77" t="s">
        <v>156</v>
      </c>
      <c r="M66" s="58">
        <v>443606.95</v>
      </c>
      <c r="N66" s="58">
        <v>348080.56</v>
      </c>
      <c r="O66" s="58">
        <v>1439181.09</v>
      </c>
      <c r="P66" s="58">
        <v>926680.03</v>
      </c>
      <c r="Q66" s="203"/>
      <c r="R66" s="8"/>
    </row>
    <row r="67" spans="1:19">
      <c r="A67" s="222"/>
      <c r="B67" s="77" t="s">
        <v>171</v>
      </c>
      <c r="C67" s="54">
        <f t="shared" si="2"/>
        <v>5865.75</v>
      </c>
      <c r="D67" s="209">
        <f>-M67*20%</f>
        <v>-755.87600000000009</v>
      </c>
      <c r="E67" s="54">
        <f t="shared" si="3"/>
        <v>5109.8739999999998</v>
      </c>
      <c r="F67" s="8">
        <f t="shared" si="4"/>
        <v>-1173.1500000000001</v>
      </c>
      <c r="G67" s="80">
        <v>0</v>
      </c>
      <c r="H67" s="40">
        <f t="shared" si="5"/>
        <v>-1173.1500000000001</v>
      </c>
      <c r="J67" s="204"/>
      <c r="K67" s="8"/>
      <c r="L67" s="77" t="s">
        <v>171</v>
      </c>
      <c r="M67" s="12">
        <f>M70+M71</f>
        <v>3779.38</v>
      </c>
      <c r="N67" s="12">
        <f>N70+N71</f>
        <v>3779.38</v>
      </c>
      <c r="O67" s="12">
        <f>O70+O71</f>
        <v>2086.37</v>
      </c>
      <c r="P67" s="12">
        <f>P70+P71</f>
        <v>0</v>
      </c>
      <c r="Q67" s="203"/>
      <c r="R67" s="8"/>
    </row>
    <row r="68" spans="1:19" ht="13.5" thickBot="1">
      <c r="A68" s="222"/>
      <c r="B68" s="44" t="s">
        <v>252</v>
      </c>
      <c r="C68" s="44"/>
      <c r="D68" s="43">
        <f>SUM(D52:D66)</f>
        <v>-1102837.8264900001</v>
      </c>
      <c r="E68" s="206">
        <f t="shared" si="3"/>
        <v>-1102837.8264900001</v>
      </c>
      <c r="F68" s="43">
        <f>SUM(F52:F67)</f>
        <v>-4851302.8480000012</v>
      </c>
      <c r="G68" s="81">
        <f>SUM(G52:G67)</f>
        <v>2535347.7599999993</v>
      </c>
      <c r="H68" s="43">
        <f>SUM(H52:H67)</f>
        <v>-2315955.0880000005</v>
      </c>
      <c r="J68" s="204"/>
      <c r="K68" s="8"/>
      <c r="L68" s="44" t="s">
        <v>252</v>
      </c>
      <c r="M68" s="81">
        <f>SUM(M52:M67)</f>
        <v>5517968.5100000007</v>
      </c>
      <c r="N68" s="43">
        <f>SUM(N52:N67)</f>
        <v>3766767.8899999997</v>
      </c>
      <c r="O68" s="43">
        <f>SUM(O52:O67)</f>
        <v>18738545.73</v>
      </c>
      <c r="P68" s="43">
        <f>SUM(P52:P67)</f>
        <v>8873321</v>
      </c>
      <c r="Q68" s="200"/>
      <c r="R68" s="8"/>
      <c r="S68" s="8"/>
    </row>
    <row r="69" spans="1:19" ht="12" customHeight="1">
      <c r="A69" s="222"/>
      <c r="E69" s="223">
        <f t="shared" si="3"/>
        <v>0</v>
      </c>
      <c r="F69" s="8"/>
      <c r="G69" s="8"/>
      <c r="H69" s="25"/>
      <c r="I69" s="8"/>
      <c r="J69" s="8"/>
      <c r="K69" s="8"/>
      <c r="L69" s="8"/>
      <c r="M69" s="8"/>
      <c r="N69" s="8"/>
      <c r="P69" s="8"/>
      <c r="Q69" s="200"/>
      <c r="R69" s="8"/>
      <c r="S69" s="8"/>
    </row>
    <row r="70" spans="1:19" ht="12" customHeight="1">
      <c r="A70" s="222"/>
      <c r="B70" s="54" t="s">
        <v>132</v>
      </c>
      <c r="C70" s="54"/>
      <c r="D70" s="54"/>
      <c r="E70" s="54"/>
      <c r="F70" s="8"/>
      <c r="G70" s="8"/>
      <c r="H70" s="25"/>
      <c r="I70" s="8"/>
      <c r="J70" s="8"/>
      <c r="K70" s="8"/>
      <c r="L70" s="54" t="s">
        <v>132</v>
      </c>
      <c r="M70" s="58">
        <v>1811.9</v>
      </c>
      <c r="N70" s="58">
        <v>1811.9</v>
      </c>
      <c r="O70" s="58">
        <v>1247.23</v>
      </c>
      <c r="P70" s="58"/>
      <c r="Q70" s="200"/>
      <c r="R70" s="8"/>
      <c r="S70" s="8"/>
    </row>
    <row r="71" spans="1:19" ht="12" customHeight="1">
      <c r="A71" s="222"/>
      <c r="B71" s="54" t="s">
        <v>195</v>
      </c>
      <c r="C71" s="8"/>
      <c r="D71" s="8"/>
      <c r="E71" s="8"/>
      <c r="F71" s="8"/>
      <c r="G71" s="25"/>
      <c r="H71" s="25"/>
      <c r="I71" s="8"/>
      <c r="J71" s="8"/>
      <c r="K71" s="8"/>
      <c r="L71" s="54" t="s">
        <v>195</v>
      </c>
      <c r="M71" s="58">
        <v>1967.48</v>
      </c>
      <c r="N71" s="58">
        <v>1967.48</v>
      </c>
      <c r="O71" s="58">
        <v>839.14</v>
      </c>
      <c r="P71" s="58"/>
      <c r="Q71" s="8"/>
      <c r="R71" s="8"/>
    </row>
    <row r="72" spans="1:19" ht="12" customHeight="1">
      <c r="A72" s="222"/>
      <c r="B72" s="54"/>
      <c r="C72" s="8"/>
      <c r="D72" s="8"/>
      <c r="E72" s="8"/>
      <c r="F72" s="8"/>
      <c r="G72" s="25"/>
      <c r="H72" s="25"/>
      <c r="I72" s="8"/>
      <c r="J72" s="8"/>
      <c r="K72" s="54"/>
      <c r="L72" s="54"/>
      <c r="M72" s="54"/>
      <c r="N72" s="54"/>
      <c r="O72" s="54"/>
      <c r="P72" s="8"/>
      <c r="Q72" s="8"/>
    </row>
    <row r="73" spans="1:19">
      <c r="A73" s="222"/>
      <c r="B73" s="54"/>
      <c r="C73" s="8"/>
      <c r="D73" s="8"/>
      <c r="E73" s="8"/>
      <c r="F73" s="25"/>
      <c r="G73" s="25"/>
      <c r="H73" s="8"/>
      <c r="I73" s="8"/>
      <c r="K73" s="54"/>
      <c r="L73" s="223" t="s">
        <v>327</v>
      </c>
      <c r="M73" s="54"/>
      <c r="N73" s="54"/>
      <c r="O73" s="8"/>
      <c r="P73" s="8"/>
    </row>
    <row r="74" spans="1:19">
      <c r="B74" s="223" t="s">
        <v>488</v>
      </c>
      <c r="D74" s="8"/>
      <c r="E74" s="8"/>
      <c r="F74" s="10"/>
      <c r="L74" s="223" t="s">
        <v>1035</v>
      </c>
    </row>
    <row r="75" spans="1:19">
      <c r="B75" s="223" t="s">
        <v>475</v>
      </c>
      <c r="D75" s="8"/>
      <c r="E75" s="8"/>
      <c r="F75" s="10"/>
      <c r="L75" s="223" t="s">
        <v>506</v>
      </c>
    </row>
    <row r="76" spans="1:19">
      <c r="B76" s="223" t="s">
        <v>648</v>
      </c>
      <c r="D76" s="8"/>
      <c r="E76" s="8"/>
      <c r="F76" s="10"/>
      <c r="L76" s="223" t="s">
        <v>507</v>
      </c>
    </row>
    <row r="77" spans="1:19">
      <c r="B77" s="235" t="s">
        <v>649</v>
      </c>
      <c r="D77" s="8"/>
      <c r="E77" s="8"/>
      <c r="F77" s="10"/>
      <c r="L77" s="223" t="s">
        <v>508</v>
      </c>
    </row>
    <row r="78" spans="1:19">
      <c r="B78" s="8" t="s">
        <v>643</v>
      </c>
      <c r="D78" s="8"/>
      <c r="E78" s="8"/>
      <c r="F78" s="10"/>
    </row>
    <row r="79" spans="1:19">
      <c r="B79" s="8" t="s">
        <v>644</v>
      </c>
      <c r="D79" s="8"/>
      <c r="E79" s="8"/>
      <c r="F79" s="10"/>
      <c r="N79" s="342">
        <f>0.2*N68</f>
        <v>753353.57799999998</v>
      </c>
      <c r="P79" s="342">
        <f>0.2*P68</f>
        <v>1774664.2000000002</v>
      </c>
      <c r="Q79" s="223" t="s">
        <v>329</v>
      </c>
    </row>
    <row r="80" spans="1:19" s="341" customFormat="1">
      <c r="B80" s="8"/>
      <c r="D80" s="8"/>
      <c r="E80" s="8"/>
      <c r="F80" s="10"/>
      <c r="N80" s="8"/>
      <c r="P80" s="8"/>
      <c r="Q80" s="223" t="s">
        <v>330</v>
      </c>
    </row>
    <row r="81" spans="2:11">
      <c r="D81" s="8"/>
      <c r="E81" s="8"/>
      <c r="F81" s="10"/>
    </row>
    <row r="82" spans="2:11" s="235" customFormat="1">
      <c r="D82" s="8"/>
      <c r="E82" s="8"/>
      <c r="F82" s="10"/>
    </row>
    <row r="83" spans="2:11" s="341" customFormat="1">
      <c r="D83" s="8"/>
      <c r="E83" s="8"/>
      <c r="F83" s="10"/>
    </row>
    <row r="84" spans="2:11" s="235" customFormat="1">
      <c r="D84" s="8"/>
      <c r="E84" s="8"/>
      <c r="F84" s="10"/>
      <c r="H84" s="199" t="s">
        <v>588</v>
      </c>
      <c r="I84" s="223"/>
      <c r="J84" s="223"/>
      <c r="K84" s="223"/>
    </row>
    <row r="85" spans="2:11" s="235" customFormat="1">
      <c r="B85" s="79" t="s">
        <v>859</v>
      </c>
      <c r="D85" s="8"/>
      <c r="E85" s="8"/>
      <c r="F85" s="10"/>
      <c r="H85" s="223"/>
      <c r="I85" s="223"/>
      <c r="J85" s="198"/>
      <c r="K85" s="223"/>
    </row>
    <row r="86" spans="2:11" s="235" customFormat="1">
      <c r="D86" s="8"/>
      <c r="E86" s="8"/>
      <c r="F86" s="10"/>
      <c r="H86" s="223"/>
      <c r="I86" s="242" t="s">
        <v>892</v>
      </c>
      <c r="J86" s="242"/>
      <c r="K86" s="241" t="s">
        <v>646</v>
      </c>
    </row>
    <row r="87" spans="2:11" s="235" customFormat="1" ht="39.75" thickBot="1">
      <c r="B87" s="116"/>
      <c r="C87" s="116" t="s">
        <v>645</v>
      </c>
      <c r="D87" s="115" t="s">
        <v>480</v>
      </c>
      <c r="E87" s="244" t="s">
        <v>650</v>
      </c>
      <c r="F87" s="115" t="s">
        <v>479</v>
      </c>
      <c r="H87" s="114"/>
      <c r="I87" s="207" t="s">
        <v>586</v>
      </c>
      <c r="J87" s="207" t="s">
        <v>587</v>
      </c>
      <c r="K87" s="208" t="s">
        <v>391</v>
      </c>
    </row>
    <row r="88" spans="2:11" s="235" customFormat="1">
      <c r="B88" s="54" t="s">
        <v>217</v>
      </c>
      <c r="C88" s="54">
        <f t="shared" ref="C88:C103" si="6">C52+D52+H52</f>
        <v>2727613.7281799996</v>
      </c>
      <c r="D88" s="8">
        <f t="shared" ref="D88:D103" si="7">-C52*0.2</f>
        <v>-633765.06600000011</v>
      </c>
      <c r="E88" s="58">
        <v>330696.84000000003</v>
      </c>
      <c r="F88" s="8">
        <f>D88+E88</f>
        <v>-303068.22600000008</v>
      </c>
      <c r="H88" s="54" t="s">
        <v>217</v>
      </c>
      <c r="I88" s="8">
        <f>(M52)/1000</f>
        <v>690.71688000000006</v>
      </c>
      <c r="J88" s="8">
        <f t="shared" ref="J88:J102" si="8">O52/1000</f>
        <v>2478.1084500000002</v>
      </c>
      <c r="K88" s="8">
        <f>C88/1000</f>
        <v>2727.6137281799997</v>
      </c>
    </row>
    <row r="89" spans="2:11" s="235" customFormat="1">
      <c r="B89" s="54" t="s">
        <v>218</v>
      </c>
      <c r="C89" s="54">
        <f t="shared" si="6"/>
        <v>1853638.9720499997</v>
      </c>
      <c r="D89" s="8">
        <f t="shared" si="7"/>
        <v>-434870.114</v>
      </c>
      <c r="E89" s="58">
        <v>228910.19999999998</v>
      </c>
      <c r="F89" s="8">
        <f t="shared" ref="F89:F103" si="9">D89+E89</f>
        <v>-205959.91400000002</v>
      </c>
      <c r="H89" s="54" t="s">
        <v>218</v>
      </c>
      <c r="I89" s="8">
        <f t="shared" ref="I89:I102" si="10">(M53)/1000</f>
        <v>573.75841999999989</v>
      </c>
      <c r="J89" s="8">
        <f t="shared" si="8"/>
        <v>1600.5921499999999</v>
      </c>
      <c r="K89" s="8">
        <f t="shared" ref="K89:K102" si="11">C89/1000</f>
        <v>1853.6389720499997</v>
      </c>
    </row>
    <row r="90" spans="2:11" s="235" customFormat="1">
      <c r="B90" s="54" t="s">
        <v>219</v>
      </c>
      <c r="C90" s="54">
        <f t="shared" si="6"/>
        <v>5236399.4678699998</v>
      </c>
      <c r="D90" s="8">
        <f t="shared" si="7"/>
        <v>-1222683.452</v>
      </c>
      <c r="E90" s="58">
        <v>640861.19999999995</v>
      </c>
      <c r="F90" s="8">
        <f t="shared" si="9"/>
        <v>-581822.25200000009</v>
      </c>
      <c r="H90" s="54" t="s">
        <v>219</v>
      </c>
      <c r="I90" s="8">
        <f t="shared" si="10"/>
        <v>1475.9777199999999</v>
      </c>
      <c r="J90" s="8">
        <f t="shared" si="8"/>
        <v>4637.4395400000003</v>
      </c>
      <c r="K90" s="8">
        <f t="shared" si="11"/>
        <v>5236.3994678700001</v>
      </c>
    </row>
    <row r="91" spans="2:11" s="235" customFormat="1">
      <c r="B91" s="54" t="s">
        <v>220</v>
      </c>
      <c r="C91" s="54">
        <f t="shared" si="6"/>
        <v>652494.76708999998</v>
      </c>
      <c r="D91" s="8">
        <f t="shared" si="7"/>
        <v>-151845.348</v>
      </c>
      <c r="E91" s="58">
        <v>79345.799999999988</v>
      </c>
      <c r="F91" s="8">
        <f t="shared" si="9"/>
        <v>-72499.54800000001</v>
      </c>
      <c r="H91" s="54" t="s">
        <v>220</v>
      </c>
      <c r="I91" s="8">
        <f t="shared" si="10"/>
        <v>171.16211999999999</v>
      </c>
      <c r="J91" s="8">
        <f t="shared" si="8"/>
        <v>588.06461999999999</v>
      </c>
      <c r="K91" s="8">
        <f t="shared" si="11"/>
        <v>652.49476708999998</v>
      </c>
    </row>
    <row r="92" spans="2:11" s="235" customFormat="1">
      <c r="B92" s="54" t="s">
        <v>178</v>
      </c>
      <c r="C92" s="54">
        <f t="shared" si="6"/>
        <v>417818.98314000003</v>
      </c>
      <c r="D92" s="8">
        <f t="shared" si="7"/>
        <v>-97849.506000000008</v>
      </c>
      <c r="E92" s="58">
        <v>51425.16</v>
      </c>
      <c r="F92" s="8">
        <f t="shared" si="9"/>
        <v>-46424.346000000005</v>
      </c>
      <c r="H92" s="54" t="s">
        <v>178</v>
      </c>
      <c r="I92" s="8">
        <f t="shared" si="10"/>
        <v>125.021</v>
      </c>
      <c r="J92" s="8">
        <f t="shared" si="8"/>
        <v>364.22653000000003</v>
      </c>
      <c r="K92" s="8">
        <f t="shared" si="11"/>
        <v>417.81898314</v>
      </c>
    </row>
    <row r="93" spans="2:11" s="235" customFormat="1">
      <c r="B93" s="54" t="s">
        <v>130</v>
      </c>
      <c r="C93" s="54">
        <f t="shared" si="6"/>
        <v>216023.72315999999</v>
      </c>
      <c r="D93" s="8">
        <f t="shared" si="7"/>
        <v>-49857.846000000005</v>
      </c>
      <c r="E93" s="58">
        <v>25855.199999999997</v>
      </c>
      <c r="F93" s="8">
        <f t="shared" si="9"/>
        <v>-24002.646000000008</v>
      </c>
      <c r="H93" s="54" t="s">
        <v>130</v>
      </c>
      <c r="I93" s="8">
        <f t="shared" si="10"/>
        <v>46.314309999999999</v>
      </c>
      <c r="J93" s="8">
        <f t="shared" si="8"/>
        <v>202.97492000000003</v>
      </c>
      <c r="K93" s="8">
        <f t="shared" si="11"/>
        <v>216.02372316</v>
      </c>
    </row>
    <row r="94" spans="2:11" s="235" customFormat="1">
      <c r="B94" s="54" t="s">
        <v>157</v>
      </c>
      <c r="C94" s="54">
        <f t="shared" si="6"/>
        <v>639347.6849300001</v>
      </c>
      <c r="D94" s="8">
        <f t="shared" si="7"/>
        <v>-148497.86600000001</v>
      </c>
      <c r="E94" s="58">
        <v>77459.16</v>
      </c>
      <c r="F94" s="8">
        <f t="shared" si="9"/>
        <v>-71038.706000000006</v>
      </c>
      <c r="H94" s="54" t="s">
        <v>157</v>
      </c>
      <c r="I94" s="8">
        <f t="shared" si="10"/>
        <v>160.5147</v>
      </c>
      <c r="J94" s="8">
        <f t="shared" si="8"/>
        <v>581.97463000000005</v>
      </c>
      <c r="K94" s="8">
        <f t="shared" si="11"/>
        <v>639.34768493000013</v>
      </c>
    </row>
    <row r="95" spans="2:11" s="235" customFormat="1">
      <c r="B95" s="54" t="s">
        <v>149</v>
      </c>
      <c r="C95" s="54">
        <f t="shared" si="6"/>
        <v>1994190.9312299998</v>
      </c>
      <c r="D95" s="8">
        <f t="shared" si="7"/>
        <v>-468580.96200000006</v>
      </c>
      <c r="E95" s="58">
        <v>247004.16</v>
      </c>
      <c r="F95" s="8">
        <f t="shared" si="9"/>
        <v>-221576.80200000005</v>
      </c>
      <c r="H95" s="54" t="s">
        <v>149</v>
      </c>
      <c r="I95" s="8">
        <f t="shared" si="10"/>
        <v>635.68538000000001</v>
      </c>
      <c r="J95" s="8">
        <f t="shared" si="8"/>
        <v>1707.2194299999999</v>
      </c>
      <c r="K95" s="8">
        <f t="shared" si="11"/>
        <v>1994.1909312299997</v>
      </c>
    </row>
    <row r="96" spans="2:11" s="235" customFormat="1">
      <c r="B96" s="54" t="s">
        <v>150</v>
      </c>
      <c r="C96" s="54">
        <f t="shared" si="6"/>
        <v>773205.45381999994</v>
      </c>
      <c r="D96" s="8">
        <f t="shared" si="7"/>
        <v>-178696.97</v>
      </c>
      <c r="E96" s="58">
        <v>92785.200000000012</v>
      </c>
      <c r="F96" s="8">
        <f t="shared" si="9"/>
        <v>-85911.76999999999</v>
      </c>
      <c r="H96" s="54" t="s">
        <v>150</v>
      </c>
      <c r="I96" s="8">
        <f t="shared" si="10"/>
        <v>171.83813000000001</v>
      </c>
      <c r="J96" s="8">
        <f t="shared" si="8"/>
        <v>721.64671999999996</v>
      </c>
      <c r="K96" s="8">
        <f t="shared" si="11"/>
        <v>773.20545381999989</v>
      </c>
    </row>
    <row r="97" spans="2:13" s="235" customFormat="1">
      <c r="B97" s="54" t="s">
        <v>151</v>
      </c>
      <c r="C97" s="54">
        <f t="shared" si="6"/>
        <v>1121235.6723099998</v>
      </c>
      <c r="D97" s="8">
        <f t="shared" si="7"/>
        <v>-259769.636</v>
      </c>
      <c r="E97" s="58">
        <v>135187.79999999999</v>
      </c>
      <c r="F97" s="8">
        <f t="shared" si="9"/>
        <v>-124581.83600000001</v>
      </c>
      <c r="H97" s="54" t="s">
        <v>151</v>
      </c>
      <c r="I97" s="8">
        <f t="shared" si="10"/>
        <v>265.15335999999996</v>
      </c>
      <c r="J97" s="8">
        <f t="shared" si="8"/>
        <v>1033.6948199999999</v>
      </c>
      <c r="K97" s="8">
        <f t="shared" si="11"/>
        <v>1121.2356723099999</v>
      </c>
    </row>
    <row r="98" spans="2:13" s="235" customFormat="1">
      <c r="B98" s="54" t="s">
        <v>152</v>
      </c>
      <c r="C98" s="54">
        <f t="shared" si="6"/>
        <v>1236949.4399900001</v>
      </c>
      <c r="D98" s="8">
        <f t="shared" si="7"/>
        <v>-288479.25599999999</v>
      </c>
      <c r="E98" s="58">
        <v>151040.28</v>
      </c>
      <c r="F98" s="8">
        <f t="shared" si="9"/>
        <v>-137438.976</v>
      </c>
      <c r="H98" s="54" t="s">
        <v>152</v>
      </c>
      <c r="I98" s="8">
        <f t="shared" si="10"/>
        <v>340.03932000000003</v>
      </c>
      <c r="J98" s="8">
        <f t="shared" si="8"/>
        <v>1102.3569600000001</v>
      </c>
      <c r="K98" s="8">
        <f t="shared" si="11"/>
        <v>1236.9494399900002</v>
      </c>
    </row>
    <row r="99" spans="2:13" s="235" customFormat="1">
      <c r="B99" s="54" t="s">
        <v>153</v>
      </c>
      <c r="C99" s="54">
        <f t="shared" si="6"/>
        <v>869632.13471999997</v>
      </c>
      <c r="D99" s="8">
        <f t="shared" si="7"/>
        <v>-203345.58400000003</v>
      </c>
      <c r="E99" s="58">
        <v>106719.72</v>
      </c>
      <c r="F99" s="8">
        <f t="shared" si="9"/>
        <v>-96625.864000000031</v>
      </c>
      <c r="H99" s="54" t="s">
        <v>153</v>
      </c>
      <c r="I99" s="8">
        <f t="shared" si="10"/>
        <v>252.34960999999998</v>
      </c>
      <c r="J99" s="8">
        <f t="shared" si="8"/>
        <v>764.37831000000006</v>
      </c>
      <c r="K99" s="8">
        <f t="shared" si="11"/>
        <v>869.63213471999995</v>
      </c>
    </row>
    <row r="100" spans="2:13" s="235" customFormat="1">
      <c r="B100" s="54" t="s">
        <v>78</v>
      </c>
      <c r="C100" s="54">
        <f t="shared" si="6"/>
        <v>277216.86642999999</v>
      </c>
      <c r="D100" s="8">
        <f t="shared" si="7"/>
        <v>-68085.808000000005</v>
      </c>
      <c r="E100" s="58">
        <v>37283.879999999997</v>
      </c>
      <c r="F100" s="8">
        <f t="shared" si="9"/>
        <v>-30801.928000000007</v>
      </c>
      <c r="H100" s="54" t="s">
        <v>78</v>
      </c>
      <c r="I100" s="8">
        <f t="shared" si="10"/>
        <v>162.05123</v>
      </c>
      <c r="J100" s="8">
        <f t="shared" si="8"/>
        <v>178.37781000000001</v>
      </c>
      <c r="K100" s="8">
        <f t="shared" si="11"/>
        <v>277.21686642999998</v>
      </c>
    </row>
    <row r="101" spans="2:13" s="235" customFormat="1">
      <c r="B101" s="54" t="s">
        <v>79</v>
      </c>
      <c r="C101" s="54">
        <f t="shared" si="6"/>
        <v>1202600.9839999999</v>
      </c>
      <c r="D101" s="8">
        <f t="shared" si="7"/>
        <v>-267244.67599999998</v>
      </c>
      <c r="E101" s="58">
        <v>133622.28</v>
      </c>
      <c r="F101" s="8">
        <f t="shared" si="9"/>
        <v>-133622.39599999998</v>
      </c>
      <c r="H101" s="54" t="s">
        <v>79</v>
      </c>
      <c r="I101" s="8">
        <f t="shared" si="10"/>
        <v>0</v>
      </c>
      <c r="J101" s="8">
        <f t="shared" si="8"/>
        <v>1336.2233799999999</v>
      </c>
      <c r="K101" s="8">
        <f t="shared" si="11"/>
        <v>1202.6009839999999</v>
      </c>
    </row>
    <row r="102" spans="2:13" s="235" customFormat="1">
      <c r="B102" s="77" t="s">
        <v>156</v>
      </c>
      <c r="C102" s="54">
        <f t="shared" si="6"/>
        <v>1614659.91659</v>
      </c>
      <c r="D102" s="8">
        <f t="shared" si="7"/>
        <v>-376557.60800000001</v>
      </c>
      <c r="E102" s="80">
        <v>197150.88</v>
      </c>
      <c r="F102" s="8">
        <f t="shared" si="9"/>
        <v>-179406.728</v>
      </c>
      <c r="H102" s="77" t="s">
        <v>156</v>
      </c>
      <c r="I102" s="8">
        <f t="shared" si="10"/>
        <v>443.60694999999998</v>
      </c>
      <c r="J102" s="8">
        <f t="shared" si="8"/>
        <v>1439.18109</v>
      </c>
      <c r="K102" s="8">
        <f t="shared" si="11"/>
        <v>1614.65991659</v>
      </c>
    </row>
    <row r="103" spans="2:13" s="235" customFormat="1" ht="13.5" thickBot="1">
      <c r="B103" s="77" t="s">
        <v>171</v>
      </c>
      <c r="C103" s="54">
        <f t="shared" si="6"/>
        <v>3936.7239999999997</v>
      </c>
      <c r="D103" s="8">
        <f t="shared" si="7"/>
        <v>-1173.1500000000001</v>
      </c>
      <c r="E103" s="80">
        <v>0</v>
      </c>
      <c r="F103" s="8">
        <f t="shared" si="9"/>
        <v>-1173.1500000000001</v>
      </c>
      <c r="H103" s="43" t="s">
        <v>391</v>
      </c>
      <c r="I103" s="43">
        <f>SUM(I88:I102)</f>
        <v>5514.1891300000007</v>
      </c>
      <c r="J103" s="43">
        <f>SUM(J88:J102)</f>
        <v>18736.459360000001</v>
      </c>
      <c r="K103" s="43">
        <f>SUM(K88:K102)</f>
        <v>20833.028725510001</v>
      </c>
    </row>
    <row r="104" spans="2:13" s="235" customFormat="1" ht="13.5" thickBot="1">
      <c r="B104" s="44" t="s">
        <v>252</v>
      </c>
      <c r="C104" s="206">
        <v>-1102837.8264900001</v>
      </c>
      <c r="D104" s="43">
        <v>-4851302.8480000012</v>
      </c>
      <c r="E104" s="81">
        <f>SUM(E88:E103)</f>
        <v>2535347.7599999993</v>
      </c>
      <c r="F104" s="81">
        <f>SUM(F88:F103)</f>
        <v>-2315955.0880000005</v>
      </c>
    </row>
    <row r="105" spans="2:13" s="235" customFormat="1">
      <c r="C105" s="235">
        <v>0</v>
      </c>
      <c r="D105" s="8"/>
      <c r="E105" s="8"/>
      <c r="F105" s="25"/>
    </row>
    <row r="106" spans="2:13" s="235" customFormat="1">
      <c r="B106" s="54" t="s">
        <v>132</v>
      </c>
      <c r="C106" s="54"/>
      <c r="D106" s="8"/>
      <c r="E106" s="58">
        <v>0</v>
      </c>
      <c r="F106" s="25"/>
    </row>
    <row r="107" spans="2:13" s="235" customFormat="1">
      <c r="B107" s="54" t="s">
        <v>195</v>
      </c>
      <c r="C107" s="8"/>
      <c r="D107" s="8"/>
      <c r="E107" s="240">
        <v>0</v>
      </c>
      <c r="F107" s="25"/>
    </row>
    <row r="108" spans="2:13" s="235" customFormat="1">
      <c r="D108" s="8"/>
      <c r="E108" s="8"/>
      <c r="F108" s="10"/>
    </row>
    <row r="109" spans="2:13" s="235" customFormat="1">
      <c r="B109" s="235" t="s">
        <v>647</v>
      </c>
      <c r="D109" s="8"/>
      <c r="E109" s="8"/>
      <c r="F109" s="10"/>
    </row>
    <row r="110" spans="2:13" s="235" customFormat="1">
      <c r="D110" s="8"/>
      <c r="E110" s="8"/>
      <c r="F110" s="10"/>
    </row>
    <row r="111" spans="2:13">
      <c r="M111" s="8"/>
    </row>
    <row r="112" spans="2:13">
      <c r="F112" s="10"/>
    </row>
    <row r="113" spans="2:15">
      <c r="B113" s="79" t="s">
        <v>858</v>
      </c>
      <c r="F113" s="10"/>
    </row>
    <row r="114" spans="2:15">
      <c r="B114" s="223" t="s">
        <v>477</v>
      </c>
      <c r="F114" s="10"/>
    </row>
    <row r="116" spans="2:15">
      <c r="D116" s="52"/>
      <c r="E116" s="52"/>
      <c r="F116" s="123"/>
    </row>
    <row r="117" spans="2:15" ht="51.75" thickBot="1">
      <c r="B117" s="78" t="s">
        <v>432</v>
      </c>
      <c r="C117" s="76" t="s">
        <v>635</v>
      </c>
      <c r="D117" s="221" t="s">
        <v>634</v>
      </c>
      <c r="E117" s="221" t="s">
        <v>659</v>
      </c>
      <c r="F117" s="117" t="s">
        <v>636</v>
      </c>
      <c r="H117" s="51"/>
      <c r="L117" s="19"/>
      <c r="N117" s="19"/>
      <c r="O117" s="19"/>
    </row>
    <row r="118" spans="2:15">
      <c r="B118" s="54" t="s">
        <v>217</v>
      </c>
      <c r="C118" s="8"/>
      <c r="D118" s="12">
        <f>-'941M'!N54</f>
        <v>0</v>
      </c>
      <c r="E118" s="12">
        <f>-'941M'!M54</f>
        <v>-6533.4853500000008</v>
      </c>
      <c r="F118" s="8">
        <f t="shared" ref="F118:F133" si="12">SUM(D118:E118)</f>
        <v>-6533.4853500000008</v>
      </c>
      <c r="G118" s="8"/>
      <c r="H118" s="8"/>
      <c r="I118" s="8"/>
      <c r="J118" s="54"/>
      <c r="K118" s="8"/>
      <c r="L118" s="8"/>
      <c r="M118" s="8"/>
      <c r="N118" s="8"/>
    </row>
    <row r="119" spans="2:15">
      <c r="B119" s="54" t="s">
        <v>218</v>
      </c>
      <c r="C119" s="8"/>
      <c r="D119" s="12">
        <f>-'941M'!N55</f>
        <v>0</v>
      </c>
      <c r="E119" s="12">
        <f>-'941M'!M55</f>
        <v>-167.98573999999999</v>
      </c>
      <c r="F119" s="8">
        <f t="shared" si="12"/>
        <v>-167.98573999999999</v>
      </c>
      <c r="G119" s="8"/>
      <c r="H119" s="8"/>
      <c r="I119" s="8"/>
      <c r="J119" s="54"/>
      <c r="K119" s="8"/>
      <c r="L119" s="8"/>
      <c r="M119" s="8"/>
      <c r="N119" s="8"/>
    </row>
    <row r="120" spans="2:15">
      <c r="B120" s="54" t="s">
        <v>219</v>
      </c>
      <c r="C120" s="8"/>
      <c r="D120" s="12">
        <f>-'941M'!N56</f>
        <v>0</v>
      </c>
      <c r="E120" s="12">
        <f>-'941M'!M56</f>
        <v>-290.78280000000001</v>
      </c>
      <c r="F120" s="8">
        <f t="shared" si="12"/>
        <v>-290.78280000000001</v>
      </c>
      <c r="G120" s="8"/>
      <c r="H120" s="8"/>
      <c r="I120" s="8"/>
      <c r="J120" s="54"/>
      <c r="K120" s="8"/>
      <c r="L120" s="8"/>
      <c r="M120" s="8"/>
      <c r="N120" s="8"/>
    </row>
    <row r="121" spans="2:15" ht="12" customHeight="1">
      <c r="B121" s="54" t="s">
        <v>220</v>
      </c>
      <c r="C121" s="8"/>
      <c r="D121" s="12">
        <f>-'941M'!N57</f>
        <v>0</v>
      </c>
      <c r="E121" s="12">
        <f>-'941M'!M57</f>
        <v>-156.15980000000002</v>
      </c>
      <c r="F121" s="8">
        <f t="shared" si="12"/>
        <v>-156.15980000000002</v>
      </c>
      <c r="G121" s="8"/>
      <c r="H121" s="8"/>
      <c r="I121" s="8"/>
      <c r="J121" s="54"/>
      <c r="K121" s="8"/>
      <c r="L121" s="8"/>
      <c r="M121" s="8"/>
      <c r="N121" s="8"/>
    </row>
    <row r="122" spans="2:15" ht="15.75">
      <c r="B122" s="54" t="s">
        <v>861</v>
      </c>
      <c r="C122" s="8"/>
      <c r="D122" s="12">
        <f>-'941M'!N58</f>
        <v>0</v>
      </c>
      <c r="E122" s="12">
        <f>-'941M'!M58</f>
        <v>966.99377000000004</v>
      </c>
      <c r="F122" s="8">
        <f t="shared" si="12"/>
        <v>966.99377000000004</v>
      </c>
      <c r="G122" s="8"/>
      <c r="H122" s="8"/>
      <c r="I122" s="8"/>
      <c r="J122" s="54"/>
      <c r="K122" s="8"/>
      <c r="L122" s="8"/>
      <c r="M122" s="8"/>
      <c r="N122" s="8"/>
    </row>
    <row r="123" spans="2:15">
      <c r="B123" s="54" t="s">
        <v>130</v>
      </c>
      <c r="C123" s="8"/>
      <c r="D123" s="12">
        <f>-'941M'!N59</f>
        <v>0</v>
      </c>
      <c r="E123" s="12">
        <f>-'941M'!M59</f>
        <v>0</v>
      </c>
      <c r="F123" s="8">
        <f t="shared" si="12"/>
        <v>0</v>
      </c>
      <c r="G123" s="8"/>
      <c r="H123" s="8"/>
      <c r="I123" s="8"/>
      <c r="J123" s="54"/>
      <c r="K123" s="8"/>
      <c r="L123" s="8"/>
      <c r="M123" s="8"/>
      <c r="N123" s="8"/>
    </row>
    <row r="124" spans="2:15">
      <c r="B124" s="54" t="s">
        <v>157</v>
      </c>
      <c r="C124" s="8"/>
      <c r="D124" s="12">
        <f>-'941M'!N60</f>
        <v>0</v>
      </c>
      <c r="E124" s="12">
        <f>-'941M'!M60</f>
        <v>-1461.9461500000002</v>
      </c>
      <c r="F124" s="8">
        <f t="shared" si="12"/>
        <v>-1461.9461500000002</v>
      </c>
      <c r="G124" s="8"/>
      <c r="H124" s="8"/>
      <c r="I124" s="8"/>
      <c r="J124" s="54"/>
      <c r="K124" s="8"/>
      <c r="L124" s="8"/>
      <c r="M124" s="8"/>
      <c r="N124" s="8"/>
    </row>
    <row r="125" spans="2:15">
      <c r="B125" s="54" t="s">
        <v>149</v>
      </c>
      <c r="C125" s="8"/>
      <c r="D125" s="12">
        <f>-'941M'!N61</f>
        <v>0</v>
      </c>
      <c r="E125" s="12">
        <f>-'941M'!M61</f>
        <v>-183.28016</v>
      </c>
      <c r="F125" s="8">
        <f t="shared" si="12"/>
        <v>-183.28016</v>
      </c>
      <c r="G125" s="8"/>
      <c r="H125" s="8"/>
      <c r="I125" s="8"/>
      <c r="J125" s="54"/>
      <c r="K125" s="8"/>
      <c r="L125" s="8"/>
      <c r="M125" s="8"/>
      <c r="N125" s="8"/>
    </row>
    <row r="126" spans="2:15">
      <c r="B126" s="54" t="s">
        <v>150</v>
      </c>
      <c r="C126" s="8"/>
      <c r="D126" s="12">
        <f>-'941M'!N62</f>
        <v>0</v>
      </c>
      <c r="E126" s="12">
        <f>-'941M'!M62</f>
        <v>-529.53697999999997</v>
      </c>
      <c r="F126" s="8">
        <f t="shared" si="12"/>
        <v>-529.53697999999997</v>
      </c>
      <c r="G126" s="8"/>
      <c r="H126" s="8"/>
      <c r="I126" s="8"/>
      <c r="J126" s="54"/>
      <c r="K126" s="8"/>
      <c r="L126" s="8"/>
      <c r="M126" s="8"/>
      <c r="N126" s="8"/>
    </row>
    <row r="127" spans="2:15">
      <c r="B127" s="54" t="s">
        <v>151</v>
      </c>
      <c r="C127" s="8"/>
      <c r="D127" s="12">
        <f>-'941M'!N63</f>
        <v>0</v>
      </c>
      <c r="E127" s="12">
        <f>-'941M'!M63</f>
        <v>-179.84612000000001</v>
      </c>
      <c r="F127" s="8">
        <f t="shared" si="12"/>
        <v>-179.84612000000001</v>
      </c>
      <c r="G127" s="8"/>
      <c r="H127" s="8"/>
      <c r="I127" s="8"/>
      <c r="J127" s="54"/>
      <c r="K127" s="8"/>
      <c r="L127" s="8"/>
      <c r="M127" s="8"/>
      <c r="N127" s="8"/>
    </row>
    <row r="128" spans="2:15">
      <c r="B128" s="54" t="s">
        <v>152</v>
      </c>
      <c r="C128" s="8"/>
      <c r="D128" s="12">
        <f>-'941M'!N64</f>
        <v>0</v>
      </c>
      <c r="E128" s="12">
        <f>-'941M'!M64</f>
        <v>-196.61108999999999</v>
      </c>
      <c r="F128" s="8">
        <f t="shared" si="12"/>
        <v>-196.61108999999999</v>
      </c>
      <c r="G128" s="8"/>
      <c r="H128" s="8"/>
      <c r="I128" s="8"/>
      <c r="J128" s="54"/>
      <c r="K128" s="8"/>
      <c r="L128" s="8"/>
      <c r="M128" s="8"/>
      <c r="N128" s="8"/>
    </row>
    <row r="129" spans="2:15">
      <c r="B129" s="54" t="s">
        <v>153</v>
      </c>
      <c r="C129" s="8"/>
      <c r="D129" s="12">
        <f>-'941M'!N65</f>
        <v>0</v>
      </c>
      <c r="E129" s="12">
        <f>-'941M'!M65</f>
        <v>-0.56822000000000006</v>
      </c>
      <c r="F129" s="8">
        <f t="shared" si="12"/>
        <v>-0.56822000000000006</v>
      </c>
      <c r="G129" s="8"/>
      <c r="H129" s="8"/>
      <c r="I129" s="8"/>
      <c r="J129" s="54"/>
      <c r="K129" s="8"/>
      <c r="L129" s="8"/>
      <c r="M129" s="8"/>
      <c r="N129" s="8"/>
    </row>
    <row r="130" spans="2:15">
      <c r="B130" s="54" t="s">
        <v>78</v>
      </c>
      <c r="C130" s="8"/>
      <c r="D130" s="12">
        <f>-'941M'!N66</f>
        <v>0</v>
      </c>
      <c r="E130" s="12">
        <f>-'941M'!M66</f>
        <v>-1057.9090899999999</v>
      </c>
      <c r="F130" s="8">
        <f t="shared" si="12"/>
        <v>-1057.9090899999999</v>
      </c>
      <c r="G130" s="8"/>
      <c r="H130" s="8"/>
      <c r="I130" s="8"/>
      <c r="J130" s="54"/>
      <c r="K130" s="8"/>
      <c r="L130" s="8"/>
      <c r="M130" s="8"/>
      <c r="N130" s="8"/>
    </row>
    <row r="131" spans="2:15">
      <c r="B131" s="54" t="s">
        <v>79</v>
      </c>
      <c r="C131" s="8"/>
      <c r="D131" s="12">
        <f>-'941M'!N67</f>
        <v>0</v>
      </c>
      <c r="E131" s="12">
        <f>-'941M'!M67</f>
        <v>-14032.40172</v>
      </c>
      <c r="F131" s="8">
        <f t="shared" si="12"/>
        <v>-14032.40172</v>
      </c>
      <c r="G131" s="8"/>
      <c r="H131" s="8"/>
      <c r="I131" s="8"/>
      <c r="J131" s="54"/>
      <c r="K131" s="8"/>
      <c r="L131" s="8"/>
      <c r="M131" s="8"/>
      <c r="N131" s="8"/>
    </row>
    <row r="132" spans="2:15">
      <c r="B132" s="77" t="s">
        <v>156</v>
      </c>
      <c r="C132" s="40"/>
      <c r="D132" s="12">
        <f>-'941M'!N68</f>
        <v>0</v>
      </c>
      <c r="E132" s="12">
        <f>-'941M'!M68</f>
        <v>-32.41966</v>
      </c>
      <c r="F132" s="8">
        <f t="shared" si="12"/>
        <v>-32.41966</v>
      </c>
      <c r="G132" s="8"/>
      <c r="H132" s="8"/>
      <c r="I132" s="8"/>
      <c r="J132" s="54"/>
      <c r="K132" s="8"/>
      <c r="L132" s="8"/>
      <c r="M132" s="8"/>
      <c r="N132" s="8"/>
    </row>
    <row r="133" spans="2:15">
      <c r="B133" s="77" t="s">
        <v>171</v>
      </c>
      <c r="C133" s="40"/>
      <c r="D133" s="56">
        <f>D136+D137</f>
        <v>0</v>
      </c>
      <c r="E133" s="56">
        <f t="shared" ref="E133" si="13">E136+E137</f>
        <v>0</v>
      </c>
      <c r="F133" s="8">
        <f t="shared" si="12"/>
        <v>0</v>
      </c>
      <c r="G133" s="8"/>
      <c r="H133" s="8"/>
      <c r="I133" s="8"/>
      <c r="J133" s="54"/>
      <c r="K133" s="8"/>
      <c r="L133" s="8"/>
      <c r="M133" s="8"/>
      <c r="N133" s="8"/>
    </row>
    <row r="134" spans="2:15" ht="13.5" thickBot="1">
      <c r="B134" s="44" t="s">
        <v>252</v>
      </c>
      <c r="C134" s="43">
        <f>SUM(C118:C133)</f>
        <v>0</v>
      </c>
      <c r="D134" s="43">
        <f>SUM(D118:D133)</f>
        <v>0</v>
      </c>
      <c r="E134" s="43">
        <f>SUM(E118:E133)</f>
        <v>-23855.939109999999</v>
      </c>
      <c r="F134" s="43">
        <f>SUM(F118:F133)</f>
        <v>-23855.939109999999</v>
      </c>
      <c r="G134" s="8"/>
      <c r="H134" s="8"/>
      <c r="I134" s="8"/>
      <c r="J134" s="25"/>
      <c r="K134" s="8"/>
      <c r="L134" s="8"/>
      <c r="M134" s="8"/>
      <c r="N134" s="8"/>
      <c r="O134" s="8"/>
    </row>
    <row r="135" spans="2:15">
      <c r="K135" s="8"/>
      <c r="L135" s="8"/>
      <c r="M135" s="8"/>
      <c r="O135" s="8"/>
    </row>
    <row r="136" spans="2:15">
      <c r="B136" s="54" t="s">
        <v>132</v>
      </c>
      <c r="D136" s="12">
        <f>-'941M'!N72</f>
        <v>0</v>
      </c>
      <c r="E136" s="12">
        <f>-'941M'!M72</f>
        <v>0</v>
      </c>
      <c r="F136" s="8"/>
      <c r="G136" s="8"/>
      <c r="J136" s="54"/>
      <c r="K136" s="8"/>
      <c r="L136" s="8"/>
      <c r="M136" s="8"/>
      <c r="N136" s="8"/>
    </row>
    <row r="137" spans="2:15">
      <c r="B137" s="54" t="s">
        <v>195</v>
      </c>
      <c r="D137" s="12">
        <f>-'941M'!N73</f>
        <v>0</v>
      </c>
      <c r="E137" s="12">
        <f>-'941M'!M73</f>
        <v>0</v>
      </c>
      <c r="F137" s="8"/>
      <c r="G137" s="8"/>
      <c r="J137" s="54"/>
      <c r="K137" s="8"/>
      <c r="L137" s="8"/>
      <c r="M137" s="8"/>
      <c r="N137" s="8"/>
    </row>
    <row r="139" spans="2:15" ht="15.75">
      <c r="B139" s="90" t="s">
        <v>655</v>
      </c>
    </row>
    <row r="140" spans="2:15">
      <c r="B140" s="239" t="s">
        <v>658</v>
      </c>
    </row>
    <row r="141" spans="2:15" s="341" customFormat="1" ht="15.75">
      <c r="B141" s="90" t="s">
        <v>862</v>
      </c>
    </row>
    <row r="143" spans="2:15">
      <c r="K143" s="10"/>
      <c r="L143" s="10"/>
    </row>
    <row r="144" spans="2:15">
      <c r="B144" s="79" t="s">
        <v>651</v>
      </c>
      <c r="K144" s="10"/>
      <c r="L144" s="10"/>
    </row>
    <row r="145" spans="2:12" ht="13.5" thickBot="1">
      <c r="B145" s="100"/>
      <c r="C145" s="215" t="s">
        <v>391</v>
      </c>
      <c r="E145" s="78" t="s">
        <v>426</v>
      </c>
      <c r="F145" s="215" t="s">
        <v>391</v>
      </c>
      <c r="K145" s="10"/>
      <c r="L145" s="10"/>
    </row>
    <row r="146" spans="2:12">
      <c r="B146" s="54" t="s">
        <v>217</v>
      </c>
      <c r="C146" s="8">
        <f>F88+F118</f>
        <v>-309601.71135000006</v>
      </c>
      <c r="E146" s="223" t="s">
        <v>111</v>
      </c>
      <c r="F146" s="8">
        <f>C148</f>
        <v>-582113.03480000014</v>
      </c>
      <c r="K146" s="10"/>
      <c r="L146" s="12"/>
    </row>
    <row r="147" spans="2:12">
      <c r="B147" s="54" t="s">
        <v>218</v>
      </c>
      <c r="C147" s="8">
        <f>F89+F119</f>
        <v>-206127.89974000002</v>
      </c>
      <c r="E147" s="223" t="s">
        <v>247</v>
      </c>
      <c r="F147" s="8">
        <f>C154</f>
        <v>-86441.306979999994</v>
      </c>
      <c r="K147" s="10"/>
      <c r="L147" s="12"/>
    </row>
    <row r="148" spans="2:12" ht="12" customHeight="1">
      <c r="B148" s="54" t="s">
        <v>219</v>
      </c>
      <c r="C148" s="8">
        <f t="shared" ref="C148:C156" si="14">F90+F120</f>
        <v>-582113.03480000014</v>
      </c>
      <c r="E148" s="223" t="s">
        <v>267</v>
      </c>
      <c r="F148" s="8">
        <f>C149</f>
        <v>-72655.707800000004</v>
      </c>
      <c r="K148" s="10"/>
      <c r="L148" s="12"/>
    </row>
    <row r="149" spans="2:12">
      <c r="B149" s="54" t="s">
        <v>220</v>
      </c>
      <c r="C149" s="8">
        <f t="shared" si="14"/>
        <v>-72655.707800000004</v>
      </c>
      <c r="E149" s="223" t="s">
        <v>268</v>
      </c>
      <c r="F149" s="8">
        <f>C158</f>
        <v>-31859.837090000008</v>
      </c>
      <c r="K149" s="10"/>
      <c r="L149" s="12"/>
    </row>
    <row r="150" spans="2:12">
      <c r="B150" s="54" t="s">
        <v>178</v>
      </c>
      <c r="C150" s="8">
        <f t="shared" si="14"/>
        <v>-45457.352230000004</v>
      </c>
      <c r="E150" s="223" t="s">
        <v>248</v>
      </c>
      <c r="F150" s="8">
        <f>C156</f>
        <v>-137635.58708999999</v>
      </c>
      <c r="K150" s="10"/>
      <c r="L150" s="12"/>
    </row>
    <row r="151" spans="2:12">
      <c r="B151" s="54" t="s">
        <v>130</v>
      </c>
      <c r="C151" s="8">
        <f t="shared" si="14"/>
        <v>-24002.646000000008</v>
      </c>
      <c r="E151" s="223" t="s">
        <v>249</v>
      </c>
      <c r="F151" s="8">
        <f>C150</f>
        <v>-45457.352230000004</v>
      </c>
      <c r="K151" s="10"/>
      <c r="L151" s="12"/>
    </row>
    <row r="152" spans="2:12">
      <c r="B152" s="54" t="s">
        <v>157</v>
      </c>
      <c r="C152" s="8">
        <f t="shared" si="14"/>
        <v>-72500.652150000009</v>
      </c>
      <c r="E152" s="223" t="s">
        <v>107</v>
      </c>
      <c r="F152" s="8">
        <f>C160</f>
        <v>-179439.14766000002</v>
      </c>
      <c r="K152" s="10"/>
      <c r="L152" s="12"/>
    </row>
    <row r="153" spans="2:12">
      <c r="B153" s="54" t="s">
        <v>149</v>
      </c>
      <c r="C153" s="8">
        <f t="shared" si="14"/>
        <v>-221760.08216000005</v>
      </c>
      <c r="E153" s="223" t="s">
        <v>297</v>
      </c>
      <c r="F153" s="8">
        <f>C155</f>
        <v>-124761.68212000001</v>
      </c>
      <c r="K153" s="10"/>
      <c r="L153" s="12"/>
    </row>
    <row r="154" spans="2:12">
      <c r="B154" s="54" t="s">
        <v>150</v>
      </c>
      <c r="C154" s="8">
        <f t="shared" si="14"/>
        <v>-86441.306979999994</v>
      </c>
      <c r="E154" s="223" t="s">
        <v>108</v>
      </c>
      <c r="F154" s="8">
        <f>C146</f>
        <v>-309601.71135000006</v>
      </c>
      <c r="K154" s="10"/>
      <c r="L154" s="12"/>
    </row>
    <row r="155" spans="2:12">
      <c r="B155" s="54" t="s">
        <v>151</v>
      </c>
      <c r="C155" s="8">
        <f t="shared" si="14"/>
        <v>-124761.68212000001</v>
      </c>
      <c r="E155" s="223" t="s">
        <v>161</v>
      </c>
      <c r="F155" s="8">
        <f>C153</f>
        <v>-221760.08216000005</v>
      </c>
      <c r="K155" s="10"/>
      <c r="L155" s="12"/>
    </row>
    <row r="156" spans="2:12">
      <c r="B156" s="54" t="s">
        <v>152</v>
      </c>
      <c r="C156" s="8">
        <f t="shared" si="14"/>
        <v>-137635.58708999999</v>
      </c>
      <c r="E156" s="223" t="s">
        <v>168</v>
      </c>
      <c r="F156" s="8">
        <f>C157</f>
        <v>-96626.432220000032</v>
      </c>
      <c r="K156" s="10"/>
      <c r="L156" s="12"/>
    </row>
    <row r="157" spans="2:12">
      <c r="B157" s="54" t="s">
        <v>153</v>
      </c>
      <c r="C157" s="8">
        <f>F99+F129</f>
        <v>-96626.432220000032</v>
      </c>
      <c r="E157" s="223" t="s">
        <v>264</v>
      </c>
      <c r="F157" s="8">
        <f>C147</f>
        <v>-206127.89974000002</v>
      </c>
      <c r="K157" s="10"/>
      <c r="L157" s="12"/>
    </row>
    <row r="158" spans="2:12">
      <c r="B158" s="54" t="s">
        <v>78</v>
      </c>
      <c r="C158" s="8">
        <f>F100+F130</f>
        <v>-31859.837090000008</v>
      </c>
      <c r="E158" s="223" t="s">
        <v>241</v>
      </c>
      <c r="F158" s="8">
        <f>C159</f>
        <v>-147654.79771999997</v>
      </c>
      <c r="K158" s="10"/>
      <c r="L158" s="12"/>
    </row>
    <row r="159" spans="2:12">
      <c r="B159" s="54" t="s">
        <v>79</v>
      </c>
      <c r="C159" s="8">
        <f t="shared" ref="C159:C161" si="15">F101+F131</f>
        <v>-147654.79771999997</v>
      </c>
      <c r="E159" s="223" t="s">
        <v>208</v>
      </c>
      <c r="F159" s="8">
        <f>C152</f>
        <v>-72500.652150000009</v>
      </c>
      <c r="K159" s="10"/>
      <c r="L159" s="12"/>
    </row>
    <row r="160" spans="2:12">
      <c r="B160" s="54" t="s">
        <v>156</v>
      </c>
      <c r="C160" s="8">
        <f t="shared" si="15"/>
        <v>-179439.14766000002</v>
      </c>
      <c r="E160" s="223" t="s">
        <v>209</v>
      </c>
      <c r="K160" s="10"/>
      <c r="L160" s="12"/>
    </row>
    <row r="161" spans="2:12">
      <c r="B161" s="54" t="s">
        <v>171</v>
      </c>
      <c r="C161" s="8">
        <f t="shared" si="15"/>
        <v>-1173.1500000000001</v>
      </c>
      <c r="E161" s="223" t="s">
        <v>265</v>
      </c>
      <c r="K161" s="10"/>
      <c r="L161" s="12"/>
    </row>
    <row r="162" spans="2:12" ht="13.5" thickBot="1">
      <c r="B162" s="44" t="s">
        <v>252</v>
      </c>
      <c r="C162" s="43">
        <f>SUM(C146:C161)</f>
        <v>-2339811.0271100006</v>
      </c>
      <c r="E162" s="223" t="s">
        <v>266</v>
      </c>
      <c r="F162" s="8">
        <f>C151</f>
        <v>-24002.646000000008</v>
      </c>
      <c r="K162" s="10"/>
      <c r="L162" s="12"/>
    </row>
    <row r="163" spans="2:12">
      <c r="E163" s="223" t="s">
        <v>206</v>
      </c>
      <c r="F163" s="8">
        <f>C161</f>
        <v>-1173.1500000000001</v>
      </c>
      <c r="K163" s="10"/>
      <c r="L163" s="12"/>
    </row>
    <row r="164" spans="2:12" ht="13.5" thickBot="1">
      <c r="E164" s="42" t="s">
        <v>207</v>
      </c>
      <c r="F164" s="43">
        <f>SUM(F146:F163)</f>
        <v>-2339811.0271100001</v>
      </c>
    </row>
  </sheetData>
  <hyperlinks>
    <hyperlink ref="B13" r:id="rId1"/>
    <hyperlink ref="L73" r:id="rId2"/>
    <hyperlink ref="B77" r:id="rId3" display="http://www.minhap.gob.es/Documentacion/Publico/PortalVarios/FinanciacionTerritorial/Autonomica/LasHaciendasAutonómicasEnCifras2012.pdf  (cuadro 11)"/>
  </hyperlinks>
  <pageMargins left="0.75" right="0.75" top="1" bottom="1" header="0.5" footer="0.5"/>
  <pageSetup paperSize="9" orientation="portrait" horizontalDpi="4294967292" verticalDpi="4294967292"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tabColor rgb="FFFFC000"/>
  </sheetPr>
  <dimension ref="A2:R97"/>
  <sheetViews>
    <sheetView topLeftCell="A23" zoomScaleNormal="100" workbookViewId="0">
      <selection activeCell="D23" sqref="D23:D41"/>
    </sheetView>
  </sheetViews>
  <sheetFormatPr baseColWidth="10" defaultColWidth="11" defaultRowHeight="12.75"/>
  <cols>
    <col min="1" max="1" width="4.875" style="239" customWidth="1"/>
    <col min="2" max="2" width="11" style="239"/>
    <col min="3" max="3" width="21.875" style="239" customWidth="1"/>
    <col min="4" max="4" width="26.125" style="239" customWidth="1"/>
    <col min="5" max="5" width="11" style="239"/>
    <col min="6" max="6" width="19.375" style="239" customWidth="1"/>
    <col min="7" max="7" width="21.375" style="239" customWidth="1"/>
    <col min="8" max="8" width="19.5" style="239" customWidth="1"/>
    <col min="9" max="9" width="14.875" style="239" customWidth="1"/>
    <col min="10" max="10" width="18.875" style="239" customWidth="1"/>
    <col min="11" max="11" width="16.875" style="239" customWidth="1"/>
    <col min="12" max="12" width="17" style="239" customWidth="1"/>
    <col min="13" max="14" width="11" style="239"/>
    <col min="15" max="15" width="15.625" style="239" customWidth="1"/>
    <col min="16" max="16" width="15.25" style="239" customWidth="1"/>
    <col min="17" max="17" width="14.125" style="239" customWidth="1"/>
    <col min="18" max="16384" width="11" style="239"/>
  </cols>
  <sheetData>
    <row r="2" spans="2:3">
      <c r="B2" s="238" t="s">
        <v>95</v>
      </c>
    </row>
    <row r="3" spans="2:3">
      <c r="B3" s="9" t="s">
        <v>243</v>
      </c>
    </row>
    <row r="5" spans="2:3">
      <c r="B5" s="238" t="s">
        <v>177</v>
      </c>
    </row>
    <row r="6" spans="2:3">
      <c r="B6" s="37">
        <f>D41</f>
        <v>32244728.186063338</v>
      </c>
    </row>
    <row r="8" spans="2:3">
      <c r="B8" s="238" t="s">
        <v>89</v>
      </c>
    </row>
    <row r="9" spans="2:3">
      <c r="B9" s="239" t="s">
        <v>660</v>
      </c>
    </row>
    <row r="11" spans="2:3">
      <c r="B11" s="238" t="s">
        <v>34</v>
      </c>
    </row>
    <row r="12" spans="2:3">
      <c r="B12" s="239" t="s">
        <v>661</v>
      </c>
    </row>
    <row r="13" spans="2:3">
      <c r="B13" s="70" t="s">
        <v>327</v>
      </c>
      <c r="C13" s="73"/>
    </row>
    <row r="19" spans="1:7">
      <c r="B19" s="13" t="s">
        <v>35</v>
      </c>
      <c r="D19" s="400"/>
    </row>
    <row r="20" spans="1:7">
      <c r="D20" s="47" t="s">
        <v>421</v>
      </c>
    </row>
    <row r="21" spans="1:7">
      <c r="C21" s="28" t="s">
        <v>325</v>
      </c>
      <c r="D21" s="118" t="s">
        <v>929</v>
      </c>
    </row>
    <row r="22" spans="1:7" ht="27.75" thickBot="1">
      <c r="A22" s="22"/>
      <c r="B22" s="75"/>
      <c r="C22" s="172" t="s">
        <v>390</v>
      </c>
      <c r="D22" s="352" t="s">
        <v>417</v>
      </c>
      <c r="E22" s="172" t="s">
        <v>418</v>
      </c>
      <c r="F22" s="172" t="s">
        <v>419</v>
      </c>
      <c r="G22" s="172" t="s">
        <v>420</v>
      </c>
    </row>
    <row r="23" spans="1:7">
      <c r="B23" s="239" t="s">
        <v>111</v>
      </c>
      <c r="C23" s="8">
        <v>8421302.5</v>
      </c>
      <c r="D23" s="8">
        <f>G79</f>
        <v>3954747.9186077281</v>
      </c>
      <c r="E23" s="23">
        <f t="shared" ref="E23:E41" si="0">D23*1000/C23</f>
        <v>469.61238105479862</v>
      </c>
      <c r="F23" s="23"/>
    </row>
    <row r="24" spans="1:7">
      <c r="B24" s="239" t="s">
        <v>247</v>
      </c>
      <c r="C24" s="8">
        <v>1336267.5</v>
      </c>
      <c r="D24" s="8">
        <f t="shared" ref="D24:D40" si="1">G80</f>
        <v>1054228.4961241609</v>
      </c>
      <c r="E24" s="23">
        <f t="shared" si="0"/>
        <v>788.93522152126047</v>
      </c>
      <c r="F24" s="23"/>
    </row>
    <row r="25" spans="1:7">
      <c r="B25" s="239" t="s">
        <v>267</v>
      </c>
      <c r="C25" s="8">
        <v>1064960.5</v>
      </c>
      <c r="D25" s="8">
        <f t="shared" si="1"/>
        <v>862754.99638206291</v>
      </c>
      <c r="E25" s="23">
        <f t="shared" si="0"/>
        <v>810.12863517666892</v>
      </c>
      <c r="F25" s="23"/>
    </row>
    <row r="26" spans="1:7">
      <c r="B26" s="239" t="s">
        <v>268</v>
      </c>
      <c r="C26" s="8">
        <v>1107558</v>
      </c>
      <c r="D26" s="8">
        <f t="shared" si="1"/>
        <v>729943.94822269562</v>
      </c>
      <c r="E26" s="23">
        <f t="shared" si="0"/>
        <v>659.0570861505181</v>
      </c>
      <c r="F26" s="23"/>
    </row>
    <row r="27" spans="1:7">
      <c r="B27" s="239" t="s">
        <v>248</v>
      </c>
      <c r="C27" s="8">
        <v>2111747</v>
      </c>
      <c r="D27" s="8">
        <f t="shared" si="1"/>
        <v>1052913.7398029987</v>
      </c>
      <c r="E27" s="23">
        <f t="shared" si="0"/>
        <v>498.59843049522448</v>
      </c>
      <c r="F27" s="23"/>
    </row>
    <row r="28" spans="1:7">
      <c r="B28" s="239" t="s">
        <v>249</v>
      </c>
      <c r="C28" s="8">
        <v>590272</v>
      </c>
      <c r="D28" s="8">
        <f t="shared" si="1"/>
        <v>445974.08158700156</v>
      </c>
      <c r="E28" s="23">
        <f t="shared" si="0"/>
        <v>755.53995715026554</v>
      </c>
      <c r="F28" s="23"/>
    </row>
    <row r="29" spans="1:7">
      <c r="B29" s="239" t="s">
        <v>107</v>
      </c>
      <c r="C29" s="8">
        <v>2507332.5</v>
      </c>
      <c r="D29" s="8">
        <f t="shared" si="1"/>
        <v>1764852.4136185788</v>
      </c>
      <c r="E29" s="23">
        <f t="shared" si="0"/>
        <v>703.87649568558572</v>
      </c>
      <c r="F29" s="23"/>
    </row>
    <row r="30" spans="1:7">
      <c r="B30" s="239" t="s">
        <v>297</v>
      </c>
      <c r="C30" s="8">
        <v>2089804.5</v>
      </c>
      <c r="D30" s="8">
        <f t="shared" si="1"/>
        <v>1097745.4077927661</v>
      </c>
      <c r="E30" s="23">
        <f t="shared" si="0"/>
        <v>525.28617284189318</v>
      </c>
      <c r="F30" s="23"/>
    </row>
    <row r="31" spans="1:7">
      <c r="B31" s="239" t="s">
        <v>108</v>
      </c>
      <c r="C31" s="8">
        <v>7536276.5</v>
      </c>
      <c r="D31" s="8">
        <f t="shared" si="1"/>
        <v>7041184.4749751873</v>
      </c>
      <c r="E31" s="23">
        <f t="shared" si="0"/>
        <v>934.30548560355862</v>
      </c>
      <c r="F31" s="23"/>
    </row>
    <row r="32" spans="1:7">
      <c r="B32" s="239" t="s">
        <v>161</v>
      </c>
      <c r="C32" s="8">
        <v>5059329.5</v>
      </c>
      <c r="D32" s="8">
        <f t="shared" si="1"/>
        <v>2838290.2392096873</v>
      </c>
      <c r="E32" s="23">
        <f t="shared" si="0"/>
        <v>561.00126295582982</v>
      </c>
      <c r="F32" s="23"/>
    </row>
    <row r="33" spans="1:15">
      <c r="B33" s="239" t="s">
        <v>168</v>
      </c>
      <c r="C33" s="8">
        <v>1101818</v>
      </c>
      <c r="D33" s="8">
        <f t="shared" si="1"/>
        <v>495288.37695874245</v>
      </c>
      <c r="E33" s="23">
        <f t="shared" si="0"/>
        <v>449.51922818354979</v>
      </c>
      <c r="F33" s="23"/>
    </row>
    <row r="34" spans="1:15">
      <c r="B34" s="239" t="s">
        <v>264</v>
      </c>
      <c r="C34" s="8">
        <v>2757317.5</v>
      </c>
      <c r="D34" s="8">
        <f t="shared" si="1"/>
        <v>1780554.6609047651</v>
      </c>
      <c r="E34" s="23">
        <f t="shared" si="0"/>
        <v>645.75612380683947</v>
      </c>
      <c r="F34" s="23"/>
    </row>
    <row r="35" spans="1:15">
      <c r="B35" s="239" t="s">
        <v>241</v>
      </c>
      <c r="C35" s="8">
        <v>6474995.5</v>
      </c>
      <c r="D35" s="8">
        <f t="shared" si="1"/>
        <v>8187298.727130346</v>
      </c>
      <c r="E35" s="23">
        <f t="shared" si="0"/>
        <v>1264.4485586330286</v>
      </c>
      <c r="F35" s="23"/>
    </row>
    <row r="36" spans="1:15">
      <c r="B36" s="239" t="s">
        <v>208</v>
      </c>
      <c r="C36" s="8">
        <v>1469433.5</v>
      </c>
      <c r="D36" s="8">
        <f t="shared" si="1"/>
        <v>724858.4639823063</v>
      </c>
      <c r="E36" s="23">
        <f t="shared" si="0"/>
        <v>493.29109754358149</v>
      </c>
      <c r="F36" s="23"/>
    </row>
    <row r="37" spans="1:15">
      <c r="B37" s="239" t="s">
        <v>209</v>
      </c>
      <c r="C37" s="8">
        <v>642633.5</v>
      </c>
      <c r="D37" s="8">
        <f t="shared" si="1"/>
        <v>0</v>
      </c>
      <c r="E37" s="23">
        <f t="shared" si="0"/>
        <v>0</v>
      </c>
      <c r="F37" s="23"/>
    </row>
    <row r="38" spans="1:15">
      <c r="B38" s="239" t="s">
        <v>265</v>
      </c>
      <c r="C38" s="8">
        <v>2190333.5</v>
      </c>
      <c r="D38" s="8">
        <f t="shared" si="1"/>
        <v>0</v>
      </c>
      <c r="E38" s="23">
        <f t="shared" si="0"/>
        <v>0</v>
      </c>
      <c r="F38" s="23"/>
    </row>
    <row r="39" spans="1:15">
      <c r="B39" s="239" t="s">
        <v>266</v>
      </c>
      <c r="C39" s="8">
        <v>320514.5</v>
      </c>
      <c r="D39" s="8">
        <f t="shared" si="1"/>
        <v>214092.24076431053</v>
      </c>
      <c r="E39" s="23">
        <f t="shared" si="0"/>
        <v>667.96429105176378</v>
      </c>
      <c r="F39" s="23"/>
    </row>
    <row r="40" spans="1:15">
      <c r="B40" s="39" t="s">
        <v>206</v>
      </c>
      <c r="C40" s="40">
        <v>168665.5</v>
      </c>
      <c r="D40" s="40">
        <f t="shared" si="1"/>
        <v>0</v>
      </c>
      <c r="E40" s="41">
        <f t="shared" si="0"/>
        <v>0</v>
      </c>
      <c r="F40" s="41"/>
      <c r="G40" s="39"/>
    </row>
    <row r="41" spans="1:15" ht="13.5" thickBot="1">
      <c r="A41" s="238"/>
      <c r="B41" s="42" t="s">
        <v>207</v>
      </c>
      <c r="C41" s="43">
        <v>46950562</v>
      </c>
      <c r="D41" s="44">
        <f>SUM(D23:D40)</f>
        <v>32244728.186063338</v>
      </c>
      <c r="E41" s="45">
        <f t="shared" si="0"/>
        <v>686.78045187325631</v>
      </c>
      <c r="F41" s="45"/>
      <c r="G41" s="42"/>
    </row>
    <row r="42" spans="1:15">
      <c r="E42" s="8"/>
    </row>
    <row r="43" spans="1:15">
      <c r="E43" s="8"/>
    </row>
    <row r="45" spans="1:15">
      <c r="B45" s="79" t="s">
        <v>481</v>
      </c>
    </row>
    <row r="46" spans="1:15">
      <c r="B46" s="239" t="s">
        <v>496</v>
      </c>
    </row>
    <row r="47" spans="1:15">
      <c r="J47" s="13" t="s">
        <v>255</v>
      </c>
      <c r="K47" s="13"/>
      <c r="L47" s="13"/>
    </row>
    <row r="48" spans="1:15" ht="15.75">
      <c r="C48" s="128" t="s">
        <v>244</v>
      </c>
      <c r="J48" s="13" t="s">
        <v>286</v>
      </c>
      <c r="K48" s="13"/>
      <c r="L48" s="13"/>
      <c r="O48" s="79" t="s">
        <v>486</v>
      </c>
    </row>
    <row r="49" spans="1:18">
      <c r="B49" s="122"/>
      <c r="C49" s="122" t="s">
        <v>483</v>
      </c>
      <c r="D49" s="122"/>
      <c r="E49" s="122"/>
      <c r="F49" s="122"/>
      <c r="G49" s="122"/>
      <c r="H49" s="122"/>
      <c r="J49" s="13" t="s">
        <v>261</v>
      </c>
      <c r="K49" s="13"/>
      <c r="L49" s="13"/>
    </row>
    <row r="50" spans="1:18" s="7" customFormat="1" ht="51.75" thickBot="1">
      <c r="B50" s="115"/>
      <c r="C50" s="249" t="s">
        <v>670</v>
      </c>
      <c r="D50" s="249" t="s">
        <v>671</v>
      </c>
      <c r="E50" s="250" t="s">
        <v>489</v>
      </c>
      <c r="F50" s="126"/>
      <c r="G50" s="115"/>
      <c r="H50" s="249" t="s">
        <v>672</v>
      </c>
      <c r="I50" s="249" t="s">
        <v>673</v>
      </c>
      <c r="J50" s="106" t="s">
        <v>662</v>
      </c>
      <c r="K50" s="249" t="s">
        <v>674</v>
      </c>
      <c r="L50" s="249" t="s">
        <v>675</v>
      </c>
      <c r="M50" s="106" t="s">
        <v>663</v>
      </c>
      <c r="O50" s="106" t="s">
        <v>664</v>
      </c>
      <c r="P50" s="106" t="s">
        <v>665</v>
      </c>
      <c r="Q50" s="106" t="s">
        <v>484</v>
      </c>
      <c r="R50" s="106" t="s">
        <v>485</v>
      </c>
    </row>
    <row r="51" spans="1:18">
      <c r="A51" s="246"/>
      <c r="B51" s="54" t="s">
        <v>217</v>
      </c>
      <c r="C51" s="58">
        <v>7338640.4299999997</v>
      </c>
      <c r="D51" s="58">
        <v>-307850.93</v>
      </c>
      <c r="E51" s="8">
        <f>C51+D51</f>
        <v>7030789.5</v>
      </c>
      <c r="F51" s="8"/>
      <c r="G51" s="54" t="s">
        <v>217</v>
      </c>
      <c r="H51" s="129">
        <v>7769076.3499999996</v>
      </c>
      <c r="I51" s="129">
        <v>7748068.4699999997</v>
      </c>
      <c r="J51" s="130">
        <f>H51/I51</f>
        <v>1.0027113699474057</v>
      </c>
      <c r="K51" s="129">
        <v>7402405.3799999999</v>
      </c>
      <c r="L51" s="129">
        <v>7391095.4400000004</v>
      </c>
      <c r="M51" s="130">
        <f>K51/L51</f>
        <v>1.0015302116028419</v>
      </c>
      <c r="N51" s="131"/>
      <c r="O51" s="8">
        <f t="shared" ref="O51:O65" si="2">C51*M51</f>
        <v>7349870.1027350705</v>
      </c>
      <c r="P51" s="8">
        <f t="shared" ref="P51:P65" si="3">D51*J51</f>
        <v>-308685.62775988289</v>
      </c>
      <c r="Q51" s="8">
        <f>O51+P51</f>
        <v>7041184.4749751873</v>
      </c>
      <c r="R51" s="8">
        <f t="shared" ref="R51:R65" si="4">E51-Q51</f>
        <v>-10394.974975187331</v>
      </c>
    </row>
    <row r="52" spans="1:18">
      <c r="A52" s="246"/>
      <c r="B52" s="54" t="s">
        <v>218</v>
      </c>
      <c r="C52" s="58">
        <v>1760239.91</v>
      </c>
      <c r="D52" s="58">
        <v>5888.11</v>
      </c>
      <c r="E52" s="8">
        <f t="shared" ref="E52:E65" si="5">C52+D52</f>
        <v>1766128.02</v>
      </c>
      <c r="F52" s="8"/>
      <c r="G52" s="54" t="s">
        <v>218</v>
      </c>
      <c r="H52" s="129">
        <v>1877938.98</v>
      </c>
      <c r="I52" s="129">
        <v>1861861.94</v>
      </c>
      <c r="J52" s="130">
        <f t="shared" ref="J52:J65" si="6">H52/I52</f>
        <v>1.0086349259601923</v>
      </c>
      <c r="K52" s="129">
        <v>1822412.56</v>
      </c>
      <c r="L52" s="129">
        <v>1807649.57</v>
      </c>
      <c r="M52" s="130">
        <f t="shared" ref="M52:M64" si="7">K52/L52</f>
        <v>1.0081669535096893</v>
      </c>
      <c r="N52" s="131"/>
      <c r="O52" s="8">
        <f t="shared" si="2"/>
        <v>1774615.7075108697</v>
      </c>
      <c r="P52" s="8">
        <f t="shared" si="3"/>
        <v>5938.9533938954673</v>
      </c>
      <c r="Q52" s="8">
        <f t="shared" ref="Q52:Q65" si="8">O52+P52</f>
        <v>1780554.6609047651</v>
      </c>
      <c r="R52" s="8">
        <f t="shared" si="4"/>
        <v>-14426.64090476511</v>
      </c>
    </row>
    <row r="53" spans="1:18">
      <c r="A53" s="246"/>
      <c r="B53" s="54" t="s">
        <v>219</v>
      </c>
      <c r="C53" s="58">
        <v>4188948.16</v>
      </c>
      <c r="D53" s="58">
        <v>-221277.04</v>
      </c>
      <c r="E53" s="8">
        <f t="shared" si="5"/>
        <v>3967671.12</v>
      </c>
      <c r="F53" s="8"/>
      <c r="G53" s="54" t="s">
        <v>219</v>
      </c>
      <c r="H53" s="129">
        <v>4402599.3899999997</v>
      </c>
      <c r="I53" s="129">
        <v>4396610.0199999996</v>
      </c>
      <c r="J53" s="130">
        <f t="shared" si="6"/>
        <v>1.001362270015479</v>
      </c>
      <c r="K53" s="129">
        <v>4160155.38</v>
      </c>
      <c r="L53" s="129">
        <v>4172728.27</v>
      </c>
      <c r="M53" s="130">
        <f t="shared" si="7"/>
        <v>0.99698688982688055</v>
      </c>
      <c r="N53" s="131"/>
      <c r="O53" s="8">
        <f t="shared" si="2"/>
        <v>4176326.397684434</v>
      </c>
      <c r="P53" s="8">
        <f t="shared" si="3"/>
        <v>-221578.47907670593</v>
      </c>
      <c r="Q53" s="8">
        <f t="shared" si="8"/>
        <v>3954747.9186077281</v>
      </c>
      <c r="R53" s="8">
        <f t="shared" si="4"/>
        <v>12923.201392272022</v>
      </c>
    </row>
    <row r="54" spans="1:18">
      <c r="A54" s="246"/>
      <c r="B54" s="54" t="s">
        <v>220</v>
      </c>
      <c r="C54" s="58">
        <v>876175.42</v>
      </c>
      <c r="D54" s="58">
        <v>-14052.13</v>
      </c>
      <c r="E54" s="8">
        <f t="shared" si="5"/>
        <v>862123.29</v>
      </c>
      <c r="F54" s="8"/>
      <c r="G54" s="54" t="s">
        <v>220</v>
      </c>
      <c r="H54" s="129">
        <v>928364.38</v>
      </c>
      <c r="I54" s="129">
        <v>925709.3</v>
      </c>
      <c r="J54" s="130">
        <f t="shared" si="6"/>
        <v>1.0028681574226379</v>
      </c>
      <c r="K54" s="129">
        <v>876677.67</v>
      </c>
      <c r="L54" s="129">
        <v>876005.79</v>
      </c>
      <c r="M54" s="130">
        <f t="shared" si="7"/>
        <v>1.0007669812319391</v>
      </c>
      <c r="N54" s="131"/>
      <c r="O54" s="8">
        <f t="shared" si="2"/>
        <v>876847.43010302633</v>
      </c>
      <c r="P54" s="8">
        <f t="shared" si="3"/>
        <v>-14092.433720963372</v>
      </c>
      <c r="Q54" s="8">
        <f t="shared" si="8"/>
        <v>862754.99638206291</v>
      </c>
      <c r="R54" s="8">
        <f t="shared" si="4"/>
        <v>-631.70638206286822</v>
      </c>
    </row>
    <row r="55" spans="1:18">
      <c r="A55" s="246"/>
      <c r="B55" s="54" t="s">
        <v>178</v>
      </c>
      <c r="C55" s="58">
        <v>461849.85</v>
      </c>
      <c r="D55" s="58">
        <v>-16592.66</v>
      </c>
      <c r="E55" s="8">
        <f t="shared" si="5"/>
        <v>445257.19</v>
      </c>
      <c r="F55" s="8"/>
      <c r="G55" s="54" t="s">
        <v>178</v>
      </c>
      <c r="H55" s="129">
        <v>486472.95</v>
      </c>
      <c r="I55" s="129">
        <v>485930.07</v>
      </c>
      <c r="J55" s="130">
        <f t="shared" si="6"/>
        <v>1.0011171977893856</v>
      </c>
      <c r="K55" s="129">
        <v>454044.15999999997</v>
      </c>
      <c r="L55" s="129">
        <v>453322.31</v>
      </c>
      <c r="M55" s="130">
        <f t="shared" si="7"/>
        <v>1.0015923548964532</v>
      </c>
      <c r="N55" s="131"/>
      <c r="O55" s="8">
        <f t="shared" si="2"/>
        <v>462585.27887007361</v>
      </c>
      <c r="P55" s="8">
        <f t="shared" si="3"/>
        <v>-16611.197283072026</v>
      </c>
      <c r="Q55" s="8">
        <f t="shared" si="8"/>
        <v>445974.08158700156</v>
      </c>
      <c r="R55" s="8">
        <f t="shared" si="4"/>
        <v>-716.89158700156258</v>
      </c>
    </row>
    <row r="56" spans="1:18">
      <c r="A56" s="246"/>
      <c r="B56" s="54" t="s">
        <v>130</v>
      </c>
      <c r="C56" s="58">
        <v>237879.79</v>
      </c>
      <c r="D56" s="58">
        <v>-29682.16</v>
      </c>
      <c r="E56" s="8">
        <f t="shared" si="5"/>
        <v>208197.63</v>
      </c>
      <c r="F56" s="8"/>
      <c r="G56" s="54" t="s">
        <v>130</v>
      </c>
      <c r="H56" s="129">
        <v>262106.77</v>
      </c>
      <c r="I56" s="129">
        <v>254352.75</v>
      </c>
      <c r="J56" s="130">
        <f t="shared" si="6"/>
        <v>1.0304853004341412</v>
      </c>
      <c r="K56" s="129">
        <v>247385.69</v>
      </c>
      <c r="L56" s="129">
        <v>240511</v>
      </c>
      <c r="M56" s="130">
        <f t="shared" si="7"/>
        <v>1.0285836822432237</v>
      </c>
      <c r="N56" s="131"/>
      <c r="O56" s="8">
        <f t="shared" si="2"/>
        <v>244679.27032944479</v>
      </c>
      <c r="P56" s="8">
        <f t="shared" si="3"/>
        <v>-30587.029565134249</v>
      </c>
      <c r="Q56" s="8">
        <f t="shared" si="8"/>
        <v>214092.24076431053</v>
      </c>
      <c r="R56" s="8">
        <f t="shared" si="4"/>
        <v>-5894.6107643105206</v>
      </c>
    </row>
    <row r="57" spans="1:18">
      <c r="A57" s="246"/>
      <c r="B57" s="54" t="s">
        <v>157</v>
      </c>
      <c r="C57" s="58">
        <v>766072.91</v>
      </c>
      <c r="D57" s="58">
        <v>-42258.07</v>
      </c>
      <c r="E57" s="8">
        <f t="shared" si="5"/>
        <v>723814.84000000008</v>
      </c>
      <c r="F57" s="8"/>
      <c r="G57" s="54" t="s">
        <v>157</v>
      </c>
      <c r="H57" s="129">
        <v>806986.94</v>
      </c>
      <c r="I57" s="129">
        <v>802890.81</v>
      </c>
      <c r="J57" s="130">
        <f t="shared" si="6"/>
        <v>1.0051017273444691</v>
      </c>
      <c r="K57" s="129">
        <v>765045.06</v>
      </c>
      <c r="L57" s="129">
        <v>763789.6</v>
      </c>
      <c r="M57" s="130">
        <f t="shared" si="7"/>
        <v>1.0016437249211041</v>
      </c>
      <c r="N57" s="131"/>
      <c r="O57" s="8">
        <f t="shared" si="2"/>
        <v>767332.12313354982</v>
      </c>
      <c r="P57" s="8">
        <f t="shared" si="3"/>
        <v>-42473.65915124349</v>
      </c>
      <c r="Q57" s="8">
        <f t="shared" si="8"/>
        <v>724858.4639823063</v>
      </c>
      <c r="R57" s="8">
        <f t="shared" si="4"/>
        <v>-1043.6239823062206</v>
      </c>
    </row>
    <row r="58" spans="1:18">
      <c r="A58" s="246"/>
      <c r="B58" s="54" t="s">
        <v>149</v>
      </c>
      <c r="C58" s="58">
        <v>3091594.72</v>
      </c>
      <c r="D58" s="58">
        <v>-283200.11</v>
      </c>
      <c r="E58" s="8">
        <f t="shared" si="5"/>
        <v>2808394.6100000003</v>
      </c>
      <c r="F58" s="8"/>
      <c r="G58" s="54" t="s">
        <v>149</v>
      </c>
      <c r="H58" s="129">
        <v>3291279.45</v>
      </c>
      <c r="I58" s="129">
        <v>3212590.52</v>
      </c>
      <c r="J58" s="130">
        <f t="shared" si="6"/>
        <v>1.024493918384594</v>
      </c>
      <c r="K58" s="129">
        <v>2918588.43</v>
      </c>
      <c r="L58" s="129">
        <v>2884226.64</v>
      </c>
      <c r="M58" s="130">
        <f t="shared" si="7"/>
        <v>1.0119136927464203</v>
      </c>
      <c r="N58" s="131"/>
      <c r="O58" s="8">
        <f t="shared" si="2"/>
        <v>3128427.0295905354</v>
      </c>
      <c r="P58" s="8">
        <f t="shared" si="3"/>
        <v>-290136.79038084805</v>
      </c>
      <c r="Q58" s="8">
        <f t="shared" si="8"/>
        <v>2838290.2392096873</v>
      </c>
      <c r="R58" s="8">
        <f t="shared" si="4"/>
        <v>-29895.629209687002</v>
      </c>
    </row>
    <row r="59" spans="1:18">
      <c r="A59" s="246"/>
      <c r="B59" s="54" t="s">
        <v>150</v>
      </c>
      <c r="C59" s="58">
        <v>1131268.77</v>
      </c>
      <c r="D59" s="58">
        <v>-77759.210000000006</v>
      </c>
      <c r="E59" s="8">
        <f t="shared" si="5"/>
        <v>1053509.56</v>
      </c>
      <c r="F59" s="8"/>
      <c r="G59" s="54" t="s">
        <v>150</v>
      </c>
      <c r="H59" s="129">
        <v>1180635.1100000001</v>
      </c>
      <c r="I59" s="129">
        <v>1180158.72</v>
      </c>
      <c r="J59" s="130">
        <f t="shared" si="6"/>
        <v>1.0004036660424795</v>
      </c>
      <c r="K59" s="129">
        <v>1113877.1000000001</v>
      </c>
      <c r="L59" s="129">
        <v>1113138.8</v>
      </c>
      <c r="M59" s="130">
        <f>K59/L59</f>
        <v>1.000663259604283</v>
      </c>
      <c r="N59" s="131"/>
      <c r="O59" s="8">
        <f t="shared" si="2"/>
        <v>1132019.094876728</v>
      </c>
      <c r="P59" s="8">
        <f t="shared" si="3"/>
        <v>-77790.598752567035</v>
      </c>
      <c r="Q59" s="8">
        <f t="shared" si="8"/>
        <v>1054228.4961241609</v>
      </c>
      <c r="R59" s="8">
        <f t="shared" si="4"/>
        <v>-718.93612416088581</v>
      </c>
    </row>
    <row r="60" spans="1:18">
      <c r="A60" s="246"/>
      <c r="B60" s="54" t="s">
        <v>151</v>
      </c>
      <c r="C60" s="58">
        <v>1136509.28</v>
      </c>
      <c r="D60" s="58">
        <v>-46940.26</v>
      </c>
      <c r="E60" s="8">
        <f t="shared" si="5"/>
        <v>1089569.02</v>
      </c>
      <c r="F60" s="8"/>
      <c r="G60" s="54" t="s">
        <v>151</v>
      </c>
      <c r="H60" s="129">
        <v>1184212.77</v>
      </c>
      <c r="I60" s="129">
        <v>1171500.3700000001</v>
      </c>
      <c r="J60" s="130">
        <f t="shared" si="6"/>
        <v>1.0108513836833017</v>
      </c>
      <c r="K60" s="129">
        <v>1099754.51</v>
      </c>
      <c r="L60" s="129">
        <v>1091413.3999999999</v>
      </c>
      <c r="M60" s="130">
        <f t="shared" si="7"/>
        <v>1.0076424845067873</v>
      </c>
      <c r="N60" s="131"/>
      <c r="O60" s="8">
        <f t="shared" si="2"/>
        <v>1145195.0345642201</v>
      </c>
      <c r="P60" s="8">
        <f t="shared" si="3"/>
        <v>-47449.626771453943</v>
      </c>
      <c r="Q60" s="8">
        <f t="shared" si="8"/>
        <v>1097745.4077927661</v>
      </c>
      <c r="R60" s="8">
        <f t="shared" si="4"/>
        <v>-8176.3877927660942</v>
      </c>
    </row>
    <row r="61" spans="1:18">
      <c r="A61" s="246"/>
      <c r="B61" s="54" t="s">
        <v>152</v>
      </c>
      <c r="C61" s="58">
        <v>1074415.03</v>
      </c>
      <c r="D61" s="58">
        <v>-51916.27</v>
      </c>
      <c r="E61" s="8">
        <f t="shared" si="5"/>
        <v>1022498.76</v>
      </c>
      <c r="F61" s="8"/>
      <c r="G61" s="54" t="s">
        <v>152</v>
      </c>
      <c r="H61" s="129">
        <v>1182233.3899999999</v>
      </c>
      <c r="I61" s="129">
        <v>1136794</v>
      </c>
      <c r="J61" s="130">
        <f t="shared" si="6"/>
        <v>1.0399715251839823</v>
      </c>
      <c r="K61" s="129">
        <v>1174770.1000000001</v>
      </c>
      <c r="L61" s="129">
        <v>1140287.96</v>
      </c>
      <c r="M61" s="130">
        <f t="shared" si="7"/>
        <v>1.0302398527473711</v>
      </c>
      <c r="N61" s="131"/>
      <c r="O61" s="8">
        <f t="shared" si="2"/>
        <v>1106905.1822967622</v>
      </c>
      <c r="P61" s="8">
        <f t="shared" si="3"/>
        <v>-53991.442493763418</v>
      </c>
      <c r="Q61" s="8">
        <f t="shared" si="8"/>
        <v>1052913.7398029987</v>
      </c>
      <c r="R61" s="8">
        <f t="shared" si="4"/>
        <v>-30414.979802998714</v>
      </c>
    </row>
    <row r="62" spans="1:18">
      <c r="A62" s="246"/>
      <c r="B62" s="54" t="s">
        <v>153</v>
      </c>
      <c r="C62" s="58">
        <v>503757.72</v>
      </c>
      <c r="D62" s="58">
        <v>-11115.35</v>
      </c>
      <c r="E62" s="8">
        <f t="shared" si="5"/>
        <v>492642.37</v>
      </c>
      <c r="F62" s="8"/>
      <c r="G62" s="54" t="s">
        <v>153</v>
      </c>
      <c r="H62" s="129">
        <v>524262.91</v>
      </c>
      <c r="I62" s="129">
        <v>520049.07</v>
      </c>
      <c r="J62" s="130">
        <f t="shared" si="6"/>
        <v>1.0081027738401684</v>
      </c>
      <c r="K62" s="129">
        <v>499588.53</v>
      </c>
      <c r="L62" s="129">
        <v>496889.76</v>
      </c>
      <c r="M62" s="130">
        <f t="shared" si="7"/>
        <v>1.0054313254513436</v>
      </c>
      <c r="N62" s="131"/>
      <c r="O62" s="8">
        <f t="shared" si="2"/>
        <v>506493.79212594678</v>
      </c>
      <c r="P62" s="8">
        <f t="shared" si="3"/>
        <v>-11205.415167204317</v>
      </c>
      <c r="Q62" s="8">
        <f t="shared" si="8"/>
        <v>495288.37695874245</v>
      </c>
      <c r="R62" s="8">
        <f t="shared" si="4"/>
        <v>-2646.0069587424514</v>
      </c>
    </row>
    <row r="63" spans="1:18">
      <c r="A63" s="246"/>
      <c r="B63" s="54" t="s">
        <v>78</v>
      </c>
      <c r="C63" s="58">
        <v>776366.62</v>
      </c>
      <c r="D63" s="58">
        <v>-51235.94</v>
      </c>
      <c r="E63" s="8">
        <f t="shared" si="5"/>
        <v>725130.67999999993</v>
      </c>
      <c r="F63" s="8"/>
      <c r="G63" s="54" t="s">
        <v>78</v>
      </c>
      <c r="H63" s="129">
        <v>837005.92</v>
      </c>
      <c r="I63" s="129">
        <v>826704.75</v>
      </c>
      <c r="J63" s="130">
        <f t="shared" si="6"/>
        <v>1.0124605187039266</v>
      </c>
      <c r="K63" s="129">
        <v>834391.14</v>
      </c>
      <c r="L63" s="129">
        <v>828572.85</v>
      </c>
      <c r="M63" s="130">
        <f t="shared" si="7"/>
        <v>1.0070220620914625</v>
      </c>
      <c r="N63" s="131"/>
      <c r="O63" s="8">
        <f t="shared" si="2"/>
        <v>781818.31461137882</v>
      </c>
      <c r="P63" s="8">
        <f t="shared" si="3"/>
        <v>-51874.366388683266</v>
      </c>
      <c r="Q63" s="8">
        <f t="shared" si="8"/>
        <v>729943.94822269562</v>
      </c>
      <c r="R63" s="8">
        <f t="shared" si="4"/>
        <v>-4813.2682226956822</v>
      </c>
    </row>
    <row r="64" spans="1:18">
      <c r="A64" s="246"/>
      <c r="B64" s="54" t="s">
        <v>79</v>
      </c>
      <c r="C64" s="58">
        <v>8050448.2699999996</v>
      </c>
      <c r="D64" s="58">
        <v>-99879.2</v>
      </c>
      <c r="E64" s="8">
        <f t="shared" si="5"/>
        <v>7950569.0699999994</v>
      </c>
      <c r="F64" s="8"/>
      <c r="G64" s="54" t="s">
        <v>79</v>
      </c>
      <c r="H64" s="129">
        <v>8853578.7899999991</v>
      </c>
      <c r="I64" s="129">
        <v>8596729.8300000001</v>
      </c>
      <c r="J64" s="130">
        <f t="shared" si="6"/>
        <v>1.0298775191356686</v>
      </c>
      <c r="K64" s="129">
        <v>8576260.9900000002</v>
      </c>
      <c r="L64" s="129">
        <v>8328274.5099999998</v>
      </c>
      <c r="M64" s="130">
        <f t="shared" si="7"/>
        <v>1.0297764536582261</v>
      </c>
      <c r="N64" s="131"/>
      <c r="O64" s="8">
        <f t="shared" si="2"/>
        <v>8290162.0698396014</v>
      </c>
      <c r="P64" s="8">
        <f t="shared" si="3"/>
        <v>-102863.34270925527</v>
      </c>
      <c r="Q64" s="8">
        <f t="shared" si="8"/>
        <v>8187298.727130346</v>
      </c>
      <c r="R64" s="8">
        <f t="shared" si="4"/>
        <v>-236729.65713034663</v>
      </c>
    </row>
    <row r="65" spans="1:18">
      <c r="A65" s="246"/>
      <c r="B65" s="54" t="s">
        <v>156</v>
      </c>
      <c r="C65" s="58">
        <v>1767118.3</v>
      </c>
      <c r="D65" s="58">
        <v>-35908.81</v>
      </c>
      <c r="E65" s="8">
        <f t="shared" si="5"/>
        <v>1731209.49</v>
      </c>
      <c r="F65" s="8"/>
      <c r="G65" s="54" t="s">
        <v>156</v>
      </c>
      <c r="H65" s="129">
        <v>1892909.34</v>
      </c>
      <c r="I65" s="129">
        <v>1857693.77</v>
      </c>
      <c r="J65" s="130">
        <f t="shared" si="6"/>
        <v>1.0189566066101412</v>
      </c>
      <c r="K65" s="129">
        <v>1810060.71</v>
      </c>
      <c r="L65" s="129">
        <v>1775572.86</v>
      </c>
      <c r="M65" s="130">
        <f>K65/L65</f>
        <v>1.0194235059438788</v>
      </c>
      <c r="N65" s="131"/>
      <c r="O65" s="8">
        <f t="shared" si="2"/>
        <v>1801441.9328035871</v>
      </c>
      <c r="P65" s="8">
        <f t="shared" si="3"/>
        <v>-36589.519185008299</v>
      </c>
      <c r="Q65" s="8">
        <f t="shared" si="8"/>
        <v>1764852.4136185788</v>
      </c>
      <c r="R65" s="8">
        <f t="shared" si="4"/>
        <v>-33642.923618578818</v>
      </c>
    </row>
    <row r="66" spans="1:18">
      <c r="A66" s="246"/>
      <c r="B66" s="77" t="s">
        <v>171</v>
      </c>
      <c r="C66" s="56"/>
      <c r="D66" s="56"/>
      <c r="E66" s="40"/>
      <c r="F66" s="40"/>
      <c r="G66" s="77" t="s">
        <v>171</v>
      </c>
      <c r="H66" s="40"/>
      <c r="N66" s="131"/>
      <c r="O66" s="39"/>
      <c r="P66" s="39"/>
      <c r="Q66" s="39"/>
      <c r="R66" s="39"/>
    </row>
    <row r="67" spans="1:18" ht="13.5" thickBot="1">
      <c r="B67" s="44" t="s">
        <v>252</v>
      </c>
      <c r="C67" s="43">
        <f>SUM(C51:C66)</f>
        <v>33161285.18</v>
      </c>
      <c r="D67" s="43">
        <f>SUM(D51:D66)</f>
        <v>-1283780.03</v>
      </c>
      <c r="E67" s="43">
        <f>SUM(E51:E66)</f>
        <v>31877505.149999999</v>
      </c>
      <c r="F67" s="40"/>
      <c r="G67" s="44" t="s">
        <v>252</v>
      </c>
      <c r="H67" s="127">
        <f t="shared" ref="H67:I67" si="9">SUM(H51:H66)</f>
        <v>35479663.439999998</v>
      </c>
      <c r="I67" s="127">
        <f t="shared" si="9"/>
        <v>34977644.390000008</v>
      </c>
      <c r="J67" s="100"/>
      <c r="K67" s="43">
        <f t="shared" ref="K67:L67" si="10">SUM(K51:K66)</f>
        <v>33755417.410000011</v>
      </c>
      <c r="L67" s="127">
        <f t="shared" si="10"/>
        <v>33363478.760000005</v>
      </c>
      <c r="M67" s="100"/>
      <c r="O67" s="43">
        <f>SUM(O51:O66)</f>
        <v>33544718.761075228</v>
      </c>
      <c r="P67" s="43">
        <f>SUM(P51:P66)</f>
        <v>-1299990.5750118901</v>
      </c>
      <c r="Q67" s="43">
        <f>SUM(Q51:Q66)</f>
        <v>32244728.186063338</v>
      </c>
      <c r="R67" s="43">
        <f>SUM(R51:R66)</f>
        <v>-367223.03606333787</v>
      </c>
    </row>
    <row r="70" spans="1:18">
      <c r="B70" s="239" t="s">
        <v>504</v>
      </c>
    </row>
    <row r="71" spans="1:18">
      <c r="B71" s="54" t="s">
        <v>666</v>
      </c>
    </row>
    <row r="72" spans="1:18">
      <c r="B72" s="54" t="s">
        <v>667</v>
      </c>
    </row>
    <row r="73" spans="1:18">
      <c r="B73" s="54" t="s">
        <v>668</v>
      </c>
    </row>
    <row r="74" spans="1:18">
      <c r="B74" s="54" t="s">
        <v>669</v>
      </c>
    </row>
    <row r="77" spans="1:18">
      <c r="H77" s="118" t="s">
        <v>487</v>
      </c>
    </row>
    <row r="78" spans="1:18" ht="39" thickBot="1">
      <c r="B78" s="78" t="s">
        <v>432</v>
      </c>
      <c r="C78" s="106" t="s">
        <v>484</v>
      </c>
      <c r="D78" s="106" t="s">
        <v>485</v>
      </c>
      <c r="E78" s="251"/>
      <c r="F78" s="106" t="s">
        <v>426</v>
      </c>
      <c r="G78" s="144" t="s">
        <v>484</v>
      </c>
      <c r="H78" s="159" t="s">
        <v>485</v>
      </c>
    </row>
    <row r="79" spans="1:18">
      <c r="B79" s="54" t="s">
        <v>217</v>
      </c>
      <c r="C79" s="8">
        <f>Q51</f>
        <v>7041184.4749751873</v>
      </c>
      <c r="D79" s="8">
        <f>R51</f>
        <v>-10394.974975187331</v>
      </c>
      <c r="E79" s="8"/>
      <c r="F79" s="239" t="s">
        <v>111</v>
      </c>
      <c r="G79" s="8">
        <f>C81</f>
        <v>3954747.9186077281</v>
      </c>
      <c r="H79" s="8">
        <f>D81</f>
        <v>12923.201392272022</v>
      </c>
    </row>
    <row r="80" spans="1:18">
      <c r="B80" s="54" t="s">
        <v>218</v>
      </c>
      <c r="C80" s="8">
        <f t="shared" ref="C80:D94" si="11">Q52</f>
        <v>1780554.6609047651</v>
      </c>
      <c r="D80" s="8">
        <f t="shared" si="11"/>
        <v>-14426.64090476511</v>
      </c>
      <c r="E80" s="8"/>
      <c r="F80" s="239" t="s">
        <v>247</v>
      </c>
      <c r="G80" s="8">
        <f>C87</f>
        <v>1054228.4961241609</v>
      </c>
      <c r="H80" s="8">
        <f>D87</f>
        <v>-718.93612416088581</v>
      </c>
    </row>
    <row r="81" spans="2:8">
      <c r="B81" s="54" t="s">
        <v>219</v>
      </c>
      <c r="C81" s="8">
        <f>Q53</f>
        <v>3954747.9186077281</v>
      </c>
      <c r="D81" s="8">
        <f>R53</f>
        <v>12923.201392272022</v>
      </c>
      <c r="E81" s="8"/>
      <c r="F81" s="239" t="s">
        <v>267</v>
      </c>
      <c r="G81" s="8">
        <f>C82</f>
        <v>862754.99638206291</v>
      </c>
      <c r="H81" s="8">
        <f>D82</f>
        <v>-631.70638206286822</v>
      </c>
    </row>
    <row r="82" spans="2:8">
      <c r="B82" s="54" t="s">
        <v>220</v>
      </c>
      <c r="C82" s="8">
        <f t="shared" si="11"/>
        <v>862754.99638206291</v>
      </c>
      <c r="D82" s="8">
        <f t="shared" si="11"/>
        <v>-631.70638206286822</v>
      </c>
      <c r="E82" s="8"/>
      <c r="F82" s="239" t="s">
        <v>268</v>
      </c>
      <c r="G82" s="8">
        <f>C91</f>
        <v>729943.94822269562</v>
      </c>
      <c r="H82" s="8">
        <f>D91</f>
        <v>-4813.2682226956822</v>
      </c>
    </row>
    <row r="83" spans="2:8">
      <c r="B83" s="54" t="s">
        <v>178</v>
      </c>
      <c r="C83" s="8">
        <f t="shared" si="11"/>
        <v>445974.08158700156</v>
      </c>
      <c r="D83" s="8">
        <f t="shared" si="11"/>
        <v>-716.89158700156258</v>
      </c>
      <c r="E83" s="8"/>
      <c r="F83" s="239" t="s">
        <v>248</v>
      </c>
      <c r="G83" s="8">
        <f>C89</f>
        <v>1052913.7398029987</v>
      </c>
      <c r="H83" s="8">
        <f>D89</f>
        <v>-30414.979802998714</v>
      </c>
    </row>
    <row r="84" spans="2:8">
      <c r="B84" s="54" t="s">
        <v>130</v>
      </c>
      <c r="C84" s="8">
        <f t="shared" si="11"/>
        <v>214092.24076431053</v>
      </c>
      <c r="D84" s="8">
        <f t="shared" si="11"/>
        <v>-5894.6107643105206</v>
      </c>
      <c r="E84" s="8"/>
      <c r="F84" s="239" t="s">
        <v>249</v>
      </c>
      <c r="G84" s="8">
        <f>C83</f>
        <v>445974.08158700156</v>
      </c>
      <c r="H84" s="8">
        <f>D83</f>
        <v>-716.89158700156258</v>
      </c>
    </row>
    <row r="85" spans="2:8">
      <c r="B85" s="54" t="s">
        <v>157</v>
      </c>
      <c r="C85" s="8">
        <f t="shared" si="11"/>
        <v>724858.4639823063</v>
      </c>
      <c r="D85" s="8">
        <f t="shared" si="11"/>
        <v>-1043.6239823062206</v>
      </c>
      <c r="E85" s="8"/>
      <c r="F85" s="239" t="s">
        <v>107</v>
      </c>
      <c r="G85" s="8">
        <f>C93</f>
        <v>1764852.4136185788</v>
      </c>
      <c r="H85" s="8">
        <f>D93</f>
        <v>-33642.923618578818</v>
      </c>
    </row>
    <row r="86" spans="2:8">
      <c r="B86" s="54" t="s">
        <v>149</v>
      </c>
      <c r="C86" s="8">
        <f t="shared" si="11"/>
        <v>2838290.2392096873</v>
      </c>
      <c r="D86" s="8">
        <f t="shared" si="11"/>
        <v>-29895.629209687002</v>
      </c>
      <c r="E86" s="8"/>
      <c r="F86" s="239" t="s">
        <v>297</v>
      </c>
      <c r="G86" s="8">
        <f>C88</f>
        <v>1097745.4077927661</v>
      </c>
      <c r="H86" s="8">
        <f>D88</f>
        <v>-8176.3877927660942</v>
      </c>
    </row>
    <row r="87" spans="2:8">
      <c r="B87" s="54" t="s">
        <v>150</v>
      </c>
      <c r="C87" s="8">
        <f t="shared" si="11"/>
        <v>1054228.4961241609</v>
      </c>
      <c r="D87" s="8">
        <f t="shared" si="11"/>
        <v>-718.93612416088581</v>
      </c>
      <c r="E87" s="8"/>
      <c r="F87" s="239" t="s">
        <v>108</v>
      </c>
      <c r="G87" s="8">
        <f>C79</f>
        <v>7041184.4749751873</v>
      </c>
      <c r="H87" s="8">
        <f>D79</f>
        <v>-10394.974975187331</v>
      </c>
    </row>
    <row r="88" spans="2:8">
      <c r="B88" s="54" t="s">
        <v>151</v>
      </c>
      <c r="C88" s="8">
        <f t="shared" si="11"/>
        <v>1097745.4077927661</v>
      </c>
      <c r="D88" s="8">
        <f t="shared" si="11"/>
        <v>-8176.3877927660942</v>
      </c>
      <c r="E88" s="8"/>
      <c r="F88" s="239" t="s">
        <v>161</v>
      </c>
      <c r="G88" s="8">
        <f>C86</f>
        <v>2838290.2392096873</v>
      </c>
      <c r="H88" s="8">
        <f>D86</f>
        <v>-29895.629209687002</v>
      </c>
    </row>
    <row r="89" spans="2:8">
      <c r="B89" s="54" t="s">
        <v>152</v>
      </c>
      <c r="C89" s="8">
        <f t="shared" si="11"/>
        <v>1052913.7398029987</v>
      </c>
      <c r="D89" s="8">
        <f t="shared" si="11"/>
        <v>-30414.979802998714</v>
      </c>
      <c r="E89" s="8"/>
      <c r="F89" s="239" t="s">
        <v>168</v>
      </c>
      <c r="G89" s="8">
        <f>C90</f>
        <v>495288.37695874245</v>
      </c>
      <c r="H89" s="8">
        <f>D90</f>
        <v>-2646.0069587424514</v>
      </c>
    </row>
    <row r="90" spans="2:8">
      <c r="B90" s="54" t="s">
        <v>153</v>
      </c>
      <c r="C90" s="8">
        <f t="shared" si="11"/>
        <v>495288.37695874245</v>
      </c>
      <c r="D90" s="8">
        <f t="shared" si="11"/>
        <v>-2646.0069587424514</v>
      </c>
      <c r="E90" s="8"/>
      <c r="F90" s="239" t="s">
        <v>264</v>
      </c>
      <c r="G90" s="8">
        <f>C80</f>
        <v>1780554.6609047651</v>
      </c>
      <c r="H90" s="8">
        <f>D80</f>
        <v>-14426.64090476511</v>
      </c>
    </row>
    <row r="91" spans="2:8">
      <c r="B91" s="54" t="s">
        <v>78</v>
      </c>
      <c r="C91" s="8">
        <f t="shared" si="11"/>
        <v>729943.94822269562</v>
      </c>
      <c r="D91" s="8">
        <f t="shared" si="11"/>
        <v>-4813.2682226956822</v>
      </c>
      <c r="E91" s="8"/>
      <c r="F91" s="239" t="s">
        <v>241</v>
      </c>
      <c r="G91" s="8">
        <f>C92</f>
        <v>8187298.727130346</v>
      </c>
      <c r="H91" s="8">
        <f>D92</f>
        <v>-236729.65713034663</v>
      </c>
    </row>
    <row r="92" spans="2:8">
      <c r="B92" s="54" t="s">
        <v>79</v>
      </c>
      <c r="C92" s="8">
        <f t="shared" si="11"/>
        <v>8187298.727130346</v>
      </c>
      <c r="D92" s="8">
        <f t="shared" si="11"/>
        <v>-236729.65713034663</v>
      </c>
      <c r="E92" s="8"/>
      <c r="F92" s="239" t="s">
        <v>208</v>
      </c>
      <c r="G92" s="8">
        <f>C85</f>
        <v>724858.4639823063</v>
      </c>
      <c r="H92" s="8">
        <f>D85</f>
        <v>-1043.6239823062206</v>
      </c>
    </row>
    <row r="93" spans="2:8">
      <c r="B93" s="54" t="s">
        <v>156</v>
      </c>
      <c r="C93" s="8">
        <f t="shared" si="11"/>
        <v>1764852.4136185788</v>
      </c>
      <c r="D93" s="8">
        <f t="shared" si="11"/>
        <v>-33642.923618578818</v>
      </c>
      <c r="E93" s="8"/>
      <c r="F93" s="239" t="s">
        <v>209</v>
      </c>
    </row>
    <row r="94" spans="2:8">
      <c r="B94" s="77" t="s">
        <v>171</v>
      </c>
      <c r="C94" s="40">
        <f>Q66</f>
        <v>0</v>
      </c>
      <c r="D94" s="40">
        <f t="shared" si="11"/>
        <v>0</v>
      </c>
      <c r="E94" s="8"/>
      <c r="F94" s="239" t="s">
        <v>265</v>
      </c>
    </row>
    <row r="95" spans="2:8" ht="13.5" thickBot="1">
      <c r="B95" s="44" t="s">
        <v>252</v>
      </c>
      <c r="C95" s="43">
        <f>SUM(C79:C94)</f>
        <v>32244728.186063338</v>
      </c>
      <c r="D95" s="43">
        <f>SUM(D79:D94)</f>
        <v>-367223.03606333787</v>
      </c>
      <c r="E95" s="8"/>
      <c r="F95" s="239" t="s">
        <v>266</v>
      </c>
      <c r="G95" s="8">
        <f>C84</f>
        <v>214092.24076431053</v>
      </c>
      <c r="H95" s="8">
        <f>D84</f>
        <v>-5894.6107643105206</v>
      </c>
    </row>
    <row r="96" spans="2:8">
      <c r="F96" s="39" t="s">
        <v>206</v>
      </c>
      <c r="G96" s="40">
        <f>C94</f>
        <v>0</v>
      </c>
      <c r="H96" s="40"/>
    </row>
    <row r="97" spans="6:8" ht="13.5" thickBot="1">
      <c r="F97" s="42" t="s">
        <v>207</v>
      </c>
      <c r="G97" s="43">
        <f>SUM(G79:G96)</f>
        <v>32244728.186063338</v>
      </c>
      <c r="H97" s="43">
        <f>SUM(H79:H96)</f>
        <v>-367223.03606333787</v>
      </c>
    </row>
  </sheetData>
  <hyperlinks>
    <hyperlink ref="B13" r:id="rId1"/>
    <hyperlink ref="B70" r:id="rId2"/>
  </hyperlinks>
  <pageMargins left="0.75" right="0.75" top="1" bottom="1" header="0.5" footer="0.5"/>
  <pageSetup paperSize="9" orientation="portrait" horizontalDpi="4294967292" verticalDpi="4294967292"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tabColor rgb="FFFFC000"/>
  </sheetPr>
  <dimension ref="A2:J72"/>
  <sheetViews>
    <sheetView topLeftCell="A23" zoomScaleNormal="100" workbookViewId="0">
      <selection activeCell="D23" sqref="D23:D41"/>
    </sheetView>
  </sheetViews>
  <sheetFormatPr baseColWidth="10" defaultColWidth="11" defaultRowHeight="12.75"/>
  <cols>
    <col min="1" max="1" width="5.125" style="248" customWidth="1"/>
    <col min="2" max="2" width="11" style="248"/>
    <col min="3" max="3" width="18.375" style="248" customWidth="1"/>
    <col min="4" max="4" width="17.875" style="248" customWidth="1"/>
    <col min="5" max="5" width="11" style="248"/>
    <col min="6" max="6" width="19.375" style="248" customWidth="1"/>
    <col min="7" max="7" width="11" style="248"/>
    <col min="8" max="8" width="17.75" style="248" customWidth="1"/>
    <col min="9" max="16384" width="11" style="248"/>
  </cols>
  <sheetData>
    <row r="2" spans="2:2">
      <c r="B2" s="247" t="s">
        <v>95</v>
      </c>
    </row>
    <row r="3" spans="2:2" s="3" customFormat="1">
      <c r="B3" s="5" t="s">
        <v>256</v>
      </c>
    </row>
    <row r="5" spans="2:2">
      <c r="B5" s="247" t="s">
        <v>177</v>
      </c>
    </row>
    <row r="6" spans="2:2">
      <c r="B6" s="37">
        <f>D41</f>
        <v>27446487.490000002</v>
      </c>
    </row>
    <row r="8" spans="2:2">
      <c r="B8" s="247" t="s">
        <v>89</v>
      </c>
    </row>
    <row r="9" spans="2:2">
      <c r="B9" s="248" t="s">
        <v>193</v>
      </c>
    </row>
    <row r="11" spans="2:2">
      <c r="B11" s="247" t="s">
        <v>34</v>
      </c>
    </row>
    <row r="12" spans="2:2">
      <c r="B12" s="70" t="s">
        <v>327</v>
      </c>
    </row>
    <row r="18" spans="1:7">
      <c r="D18" s="400"/>
    </row>
    <row r="19" spans="1:7">
      <c r="B19" s="13" t="s">
        <v>35</v>
      </c>
    </row>
    <row r="20" spans="1:7">
      <c r="D20" s="47" t="s">
        <v>421</v>
      </c>
    </row>
    <row r="21" spans="1:7">
      <c r="C21" s="28" t="s">
        <v>325</v>
      </c>
      <c r="D21" s="118" t="s">
        <v>931</v>
      </c>
    </row>
    <row r="22" spans="1:7" ht="27.75" thickBot="1">
      <c r="A22" s="22"/>
      <c r="B22" s="75"/>
      <c r="C22" s="75" t="s">
        <v>390</v>
      </c>
      <c r="D22" s="297" t="s">
        <v>15</v>
      </c>
      <c r="E22" s="75" t="s">
        <v>126</v>
      </c>
      <c r="F22" s="75" t="s">
        <v>201</v>
      </c>
      <c r="G22" s="75" t="s">
        <v>110</v>
      </c>
    </row>
    <row r="23" spans="1:7">
      <c r="B23" s="248" t="s">
        <v>111</v>
      </c>
      <c r="C23" s="8">
        <v>8421302.5</v>
      </c>
      <c r="D23" s="8">
        <f t="shared" ref="D23:D40" si="0">H50</f>
        <v>4891568.5699999994</v>
      </c>
      <c r="E23" s="23">
        <f t="shared" ref="E23:E38" si="1">D23*1000/C23</f>
        <v>580.85653258507205</v>
      </c>
      <c r="F23" s="23"/>
    </row>
    <row r="24" spans="1:7">
      <c r="B24" s="248" t="s">
        <v>247</v>
      </c>
      <c r="C24" s="8">
        <v>1336267.5</v>
      </c>
      <c r="D24" s="8">
        <f t="shared" si="0"/>
        <v>949686.11</v>
      </c>
      <c r="E24" s="23">
        <f t="shared" si="1"/>
        <v>710.70059699872968</v>
      </c>
      <c r="F24" s="23"/>
    </row>
    <row r="25" spans="1:7">
      <c r="B25" s="248" t="s">
        <v>267</v>
      </c>
      <c r="C25" s="8">
        <v>1064960.5</v>
      </c>
      <c r="D25" s="8">
        <f t="shared" si="0"/>
        <v>731849.59000000008</v>
      </c>
      <c r="E25" s="23">
        <f t="shared" si="1"/>
        <v>687.20820161874565</v>
      </c>
      <c r="F25" s="23"/>
    </row>
    <row r="26" spans="1:7">
      <c r="B26" s="248" t="s">
        <v>268</v>
      </c>
      <c r="C26" s="8">
        <v>1107558</v>
      </c>
      <c r="D26" s="8">
        <f t="shared" si="0"/>
        <v>1053131.0099999998</v>
      </c>
      <c r="E26" s="23">
        <f t="shared" si="1"/>
        <v>950.85856451761424</v>
      </c>
      <c r="F26" s="23"/>
    </row>
    <row r="27" spans="1:7">
      <c r="B27" s="248" t="s">
        <v>248</v>
      </c>
      <c r="C27" s="8">
        <v>2111747</v>
      </c>
      <c r="D27" s="8">
        <f t="shared" si="0"/>
        <v>0</v>
      </c>
      <c r="E27" s="23">
        <f t="shared" si="1"/>
        <v>0</v>
      </c>
      <c r="F27" s="23"/>
    </row>
    <row r="28" spans="1:7">
      <c r="B28" s="248" t="s">
        <v>249</v>
      </c>
      <c r="C28" s="8">
        <v>590272</v>
      </c>
      <c r="D28" s="8">
        <f t="shared" si="0"/>
        <v>407756.53</v>
      </c>
      <c r="E28" s="23">
        <f t="shared" si="1"/>
        <v>690.7942948335683</v>
      </c>
      <c r="F28" s="23"/>
    </row>
    <row r="29" spans="1:7">
      <c r="B29" s="248" t="s">
        <v>107</v>
      </c>
      <c r="C29" s="8">
        <v>2507332.5</v>
      </c>
      <c r="D29" s="8">
        <f t="shared" si="0"/>
        <v>1711210.4</v>
      </c>
      <c r="E29" s="23">
        <f t="shared" si="1"/>
        <v>682.4824390063942</v>
      </c>
      <c r="F29" s="23"/>
    </row>
    <row r="30" spans="1:7">
      <c r="B30" s="248" t="s">
        <v>297</v>
      </c>
      <c r="C30" s="8">
        <v>2089804.5</v>
      </c>
      <c r="D30" s="8">
        <f t="shared" si="0"/>
        <v>1262913.6099999999</v>
      </c>
      <c r="E30" s="23">
        <f t="shared" si="1"/>
        <v>604.32141379731922</v>
      </c>
      <c r="F30" s="23"/>
    </row>
    <row r="31" spans="1:7">
      <c r="B31" s="248" t="s">
        <v>108</v>
      </c>
      <c r="C31" s="8">
        <v>7536276.5</v>
      </c>
      <c r="D31" s="8">
        <f t="shared" si="0"/>
        <v>5378340.5100000007</v>
      </c>
      <c r="E31" s="23">
        <f t="shared" si="1"/>
        <v>713.66018882136302</v>
      </c>
      <c r="F31" s="23"/>
    </row>
    <row r="32" spans="1:7">
      <c r="B32" s="248" t="s">
        <v>161</v>
      </c>
      <c r="C32" s="8">
        <v>5059329.5</v>
      </c>
      <c r="D32" s="8">
        <f t="shared" si="0"/>
        <v>3170948.52</v>
      </c>
      <c r="E32" s="23">
        <f t="shared" si="1"/>
        <v>626.75271891265436</v>
      </c>
      <c r="F32" s="23"/>
    </row>
    <row r="33" spans="1:7">
      <c r="B33" s="248" t="s">
        <v>168</v>
      </c>
      <c r="C33" s="8">
        <v>1101818</v>
      </c>
      <c r="D33" s="8">
        <f t="shared" si="0"/>
        <v>625107.75</v>
      </c>
      <c r="E33" s="23">
        <f t="shared" si="1"/>
        <v>567.34211094754301</v>
      </c>
      <c r="F33" s="23"/>
    </row>
    <row r="34" spans="1:7">
      <c r="B34" s="248" t="s">
        <v>264</v>
      </c>
      <c r="C34" s="8">
        <v>2757317.5</v>
      </c>
      <c r="D34" s="8">
        <f t="shared" si="0"/>
        <v>1805773.9400000002</v>
      </c>
      <c r="E34" s="23">
        <f t="shared" si="1"/>
        <v>654.90243325260883</v>
      </c>
      <c r="F34" s="23"/>
    </row>
    <row r="35" spans="1:7">
      <c r="B35" s="248" t="s">
        <v>241</v>
      </c>
      <c r="C35" s="8">
        <v>6474995.5</v>
      </c>
      <c r="D35" s="8">
        <f t="shared" si="0"/>
        <v>4404088.1800000006</v>
      </c>
      <c r="E35" s="23">
        <f t="shared" si="1"/>
        <v>680.16853139125749</v>
      </c>
      <c r="F35" s="23"/>
    </row>
    <row r="36" spans="1:7">
      <c r="B36" s="248" t="s">
        <v>208</v>
      </c>
      <c r="C36" s="8">
        <v>1469433.5</v>
      </c>
      <c r="D36" s="8">
        <f t="shared" si="0"/>
        <v>842713.60000000009</v>
      </c>
      <c r="E36" s="23">
        <f t="shared" si="1"/>
        <v>573.49556819005431</v>
      </c>
      <c r="F36" s="23"/>
    </row>
    <row r="37" spans="1:7">
      <c r="B37" s="248" t="s">
        <v>209</v>
      </c>
      <c r="C37" s="8">
        <v>642633.5</v>
      </c>
      <c r="D37" s="8">
        <f t="shared" si="0"/>
        <v>0</v>
      </c>
      <c r="E37" s="23">
        <f t="shared" si="1"/>
        <v>0</v>
      </c>
      <c r="F37" s="23"/>
    </row>
    <row r="38" spans="1:7">
      <c r="B38" s="248" t="s">
        <v>265</v>
      </c>
      <c r="C38" s="8">
        <v>2190333.5</v>
      </c>
      <c r="D38" s="8">
        <f t="shared" si="0"/>
        <v>0</v>
      </c>
      <c r="E38" s="23">
        <f t="shared" si="1"/>
        <v>0</v>
      </c>
      <c r="F38" s="23"/>
    </row>
    <row r="39" spans="1:7">
      <c r="B39" s="248" t="s">
        <v>266</v>
      </c>
      <c r="C39" s="8">
        <v>320514.5</v>
      </c>
      <c r="D39" s="8">
        <f t="shared" si="0"/>
        <v>211399.16999999998</v>
      </c>
      <c r="E39" s="23">
        <f>D39*1000/C39</f>
        <v>659.56195429535944</v>
      </c>
      <c r="F39" s="23"/>
    </row>
    <row r="40" spans="1:7">
      <c r="B40" s="248" t="s">
        <v>206</v>
      </c>
      <c r="C40" s="8">
        <v>168665.5</v>
      </c>
      <c r="D40" s="8">
        <f t="shared" si="0"/>
        <v>0</v>
      </c>
      <c r="E40" s="23">
        <f>D40*1000/C40</f>
        <v>0</v>
      </c>
      <c r="F40" s="23"/>
    </row>
    <row r="41" spans="1:7" ht="13.5" thickBot="1">
      <c r="A41" s="247"/>
      <c r="B41" s="42" t="s">
        <v>207</v>
      </c>
      <c r="C41" s="43">
        <v>46950562</v>
      </c>
      <c r="D41" s="44">
        <f>SUM(D23:D40)</f>
        <v>27446487.490000002</v>
      </c>
      <c r="E41" s="45">
        <f>D41*1000/C41</f>
        <v>584.58272533564138</v>
      </c>
      <c r="F41" s="45"/>
      <c r="G41" s="42"/>
    </row>
    <row r="42" spans="1:7">
      <c r="E42" s="8"/>
    </row>
    <row r="45" spans="1:7">
      <c r="B45" s="79" t="s">
        <v>481</v>
      </c>
    </row>
    <row r="46" spans="1:7">
      <c r="B46" s="248" t="s">
        <v>496</v>
      </c>
    </row>
    <row r="48" spans="1:7" ht="15.75">
      <c r="B48" s="128" t="s">
        <v>292</v>
      </c>
    </row>
    <row r="49" spans="2:10" ht="26.25" thickBot="1">
      <c r="B49" s="115"/>
      <c r="C49" s="244" t="s">
        <v>676</v>
      </c>
      <c r="D49" s="244" t="s">
        <v>677</v>
      </c>
      <c r="E49" s="115" t="s">
        <v>207</v>
      </c>
      <c r="F49" s="7"/>
      <c r="G49" s="78" t="s">
        <v>426</v>
      </c>
      <c r="H49" s="121" t="s">
        <v>490</v>
      </c>
    </row>
    <row r="50" spans="2:10">
      <c r="B50" s="54" t="s">
        <v>217</v>
      </c>
      <c r="C50" s="58">
        <v>5182371.4800000004</v>
      </c>
      <c r="D50" s="58">
        <v>195969.03</v>
      </c>
      <c r="E50" s="8">
        <f>C50+D50</f>
        <v>5378340.5100000007</v>
      </c>
      <c r="G50" s="248" t="s">
        <v>111</v>
      </c>
      <c r="H50" s="8">
        <f>E52</f>
        <v>4891568.5699999994</v>
      </c>
      <c r="J50" s="8"/>
    </row>
    <row r="51" spans="2:10">
      <c r="B51" s="54" t="s">
        <v>218</v>
      </c>
      <c r="C51" s="58">
        <v>1703245.85</v>
      </c>
      <c r="D51" s="58">
        <v>102528.09</v>
      </c>
      <c r="E51" s="8">
        <f t="shared" ref="E51:E63" si="2">C51+D51</f>
        <v>1805773.9400000002</v>
      </c>
      <c r="G51" s="248" t="s">
        <v>247</v>
      </c>
      <c r="H51" s="8">
        <f>E58</f>
        <v>949686.11</v>
      </c>
      <c r="J51" s="8"/>
    </row>
    <row r="52" spans="2:10">
      <c r="B52" s="54" t="s">
        <v>219</v>
      </c>
      <c r="C52" s="58">
        <v>4723277.51</v>
      </c>
      <c r="D52" s="58">
        <v>168291.06</v>
      </c>
      <c r="E52" s="8">
        <f t="shared" si="2"/>
        <v>4891568.5699999994</v>
      </c>
      <c r="G52" s="248" t="s">
        <v>267</v>
      </c>
      <c r="H52" s="8">
        <f>E53</f>
        <v>731849.59000000008</v>
      </c>
      <c r="J52" s="8"/>
    </row>
    <row r="53" spans="2:10">
      <c r="B53" s="54" t="s">
        <v>220</v>
      </c>
      <c r="C53" s="58">
        <v>702424.41</v>
      </c>
      <c r="D53" s="58">
        <v>29425.18</v>
      </c>
      <c r="E53" s="8">
        <f t="shared" si="2"/>
        <v>731849.59000000008</v>
      </c>
      <c r="G53" s="248" t="s">
        <v>268</v>
      </c>
      <c r="H53" s="8">
        <f>E62</f>
        <v>1053131.0099999998</v>
      </c>
      <c r="J53" s="8"/>
    </row>
    <row r="54" spans="2:10">
      <c r="B54" s="54" t="s">
        <v>178</v>
      </c>
      <c r="C54" s="58">
        <v>398414.15</v>
      </c>
      <c r="D54" s="58">
        <v>9342.3799999999992</v>
      </c>
      <c r="E54" s="8">
        <f t="shared" si="2"/>
        <v>407756.53</v>
      </c>
      <c r="G54" s="248" t="s">
        <v>248</v>
      </c>
      <c r="H54" s="8">
        <f>E60</f>
        <v>0</v>
      </c>
      <c r="J54" s="8"/>
    </row>
    <row r="55" spans="2:10">
      <c r="B55" s="54" t="s">
        <v>130</v>
      </c>
      <c r="C55" s="58">
        <v>204371.3</v>
      </c>
      <c r="D55" s="58">
        <v>7027.87</v>
      </c>
      <c r="E55" s="8">
        <f t="shared" si="2"/>
        <v>211399.16999999998</v>
      </c>
      <c r="G55" s="248" t="s">
        <v>249</v>
      </c>
      <c r="H55" s="8">
        <f>E54</f>
        <v>407756.53</v>
      </c>
      <c r="J55" s="8"/>
    </row>
    <row r="56" spans="2:10">
      <c r="B56" s="54" t="s">
        <v>157</v>
      </c>
      <c r="C56" s="58">
        <v>811162.79</v>
      </c>
      <c r="D56" s="58">
        <v>31550.81</v>
      </c>
      <c r="E56" s="8">
        <f t="shared" si="2"/>
        <v>842713.60000000009</v>
      </c>
      <c r="G56" s="248" t="s">
        <v>107</v>
      </c>
      <c r="H56" s="8">
        <f>E64</f>
        <v>1711210.4</v>
      </c>
      <c r="J56" s="8"/>
    </row>
    <row r="57" spans="2:10">
      <c r="B57" s="54" t="s">
        <v>149</v>
      </c>
      <c r="C57" s="58">
        <v>3083049.28</v>
      </c>
      <c r="D57" s="58">
        <v>87899.24</v>
      </c>
      <c r="E57" s="8">
        <f>C57+D57</f>
        <v>3170948.52</v>
      </c>
      <c r="G57" s="248" t="s">
        <v>297</v>
      </c>
      <c r="H57" s="8">
        <f>E59</f>
        <v>1262913.6099999999</v>
      </c>
      <c r="J57" s="8"/>
    </row>
    <row r="58" spans="2:10">
      <c r="B58" s="54" t="s">
        <v>150</v>
      </c>
      <c r="C58" s="58">
        <v>900773.79</v>
      </c>
      <c r="D58" s="58">
        <v>48912.32</v>
      </c>
      <c r="E58" s="8">
        <f t="shared" si="2"/>
        <v>949686.11</v>
      </c>
      <c r="G58" s="248" t="s">
        <v>108</v>
      </c>
      <c r="H58" s="8">
        <f>E50</f>
        <v>5378340.5100000007</v>
      </c>
      <c r="J58" s="8"/>
    </row>
    <row r="59" spans="2:10">
      <c r="B59" s="54" t="s">
        <v>151</v>
      </c>
      <c r="C59" s="58">
        <v>1159174.69</v>
      </c>
      <c r="D59" s="58">
        <v>103738.92</v>
      </c>
      <c r="E59" s="8">
        <f t="shared" si="2"/>
        <v>1262913.6099999999</v>
      </c>
      <c r="G59" s="248" t="s">
        <v>161</v>
      </c>
      <c r="H59" s="8">
        <f>E57</f>
        <v>3170948.52</v>
      </c>
      <c r="J59" s="8"/>
    </row>
    <row r="60" spans="2:10">
      <c r="B60" s="54" t="s">
        <v>152</v>
      </c>
      <c r="C60" s="58">
        <v>0</v>
      </c>
      <c r="D60" s="58">
        <v>0</v>
      </c>
      <c r="E60" s="8">
        <f t="shared" si="2"/>
        <v>0</v>
      </c>
      <c r="G60" s="248" t="s">
        <v>168</v>
      </c>
      <c r="H60" s="8">
        <f>E61</f>
        <v>625107.75</v>
      </c>
      <c r="J60" s="8"/>
    </row>
    <row r="61" spans="2:10">
      <c r="B61" s="54" t="s">
        <v>153</v>
      </c>
      <c r="C61" s="58">
        <v>575616.25</v>
      </c>
      <c r="D61" s="58">
        <v>49491.5</v>
      </c>
      <c r="E61" s="8">
        <f t="shared" si="2"/>
        <v>625107.75</v>
      </c>
      <c r="G61" s="248" t="s">
        <v>264</v>
      </c>
      <c r="H61" s="8">
        <f>E51</f>
        <v>1805773.9400000002</v>
      </c>
      <c r="J61" s="8"/>
    </row>
    <row r="62" spans="2:10">
      <c r="B62" s="54" t="s">
        <v>78</v>
      </c>
      <c r="C62" s="58">
        <v>1116154.8799999999</v>
      </c>
      <c r="D62" s="58">
        <v>-63023.87</v>
      </c>
      <c r="E62" s="8">
        <f t="shared" si="2"/>
        <v>1053131.0099999998</v>
      </c>
      <c r="G62" s="248" t="s">
        <v>241</v>
      </c>
      <c r="H62" s="8">
        <f>E63</f>
        <v>4404088.1800000006</v>
      </c>
      <c r="J62" s="8"/>
    </row>
    <row r="63" spans="2:10">
      <c r="B63" s="54" t="s">
        <v>79</v>
      </c>
      <c r="C63" s="58">
        <v>4598837.1500000004</v>
      </c>
      <c r="D63" s="58">
        <v>-194748.97</v>
      </c>
      <c r="E63" s="8">
        <f t="shared" si="2"/>
        <v>4404088.1800000006</v>
      </c>
      <c r="G63" s="248" t="s">
        <v>208</v>
      </c>
      <c r="H63" s="8">
        <f>E56</f>
        <v>842713.60000000009</v>
      </c>
      <c r="J63" s="8"/>
    </row>
    <row r="64" spans="2:10">
      <c r="B64" s="54" t="s">
        <v>156</v>
      </c>
      <c r="C64" s="58">
        <v>1623056.47</v>
      </c>
      <c r="D64" s="58">
        <v>88153.93</v>
      </c>
      <c r="E64" s="8">
        <f>C64+D64</f>
        <v>1711210.4</v>
      </c>
      <c r="G64" s="248" t="s">
        <v>209</v>
      </c>
      <c r="J64" s="8"/>
    </row>
    <row r="65" spans="2:10">
      <c r="B65" s="54" t="s">
        <v>171</v>
      </c>
      <c r="C65" s="8"/>
      <c r="D65" s="8"/>
      <c r="E65" s="8"/>
      <c r="G65" s="248" t="s">
        <v>265</v>
      </c>
      <c r="J65" s="8"/>
    </row>
    <row r="66" spans="2:10" ht="13.5" thickBot="1">
      <c r="B66" s="44" t="s">
        <v>252</v>
      </c>
      <c r="C66" s="43">
        <f>SUM(C50:C65)</f>
        <v>26781930</v>
      </c>
      <c r="D66" s="43">
        <f>SUM(D50:D65)</f>
        <v>664557.49</v>
      </c>
      <c r="E66" s="43">
        <f>SUM(E50:E65)</f>
        <v>27446487.489999995</v>
      </c>
      <c r="G66" s="248" t="s">
        <v>266</v>
      </c>
      <c r="H66" s="8">
        <f>E55</f>
        <v>211399.16999999998</v>
      </c>
      <c r="J66" s="8"/>
    </row>
    <row r="67" spans="2:10">
      <c r="G67" s="248" t="s">
        <v>206</v>
      </c>
      <c r="H67" s="8">
        <f>E65</f>
        <v>0</v>
      </c>
      <c r="J67" s="8"/>
    </row>
    <row r="68" spans="2:10" ht="13.5" thickBot="1">
      <c r="B68" s="54"/>
      <c r="G68" s="42" t="s">
        <v>207</v>
      </c>
      <c r="H68" s="43">
        <f>SUM(H50:H67)</f>
        <v>27446487.490000002</v>
      </c>
    </row>
    <row r="70" spans="2:10">
      <c r="B70" s="248" t="s">
        <v>505</v>
      </c>
    </row>
    <row r="71" spans="2:10">
      <c r="B71" s="54" t="s">
        <v>678</v>
      </c>
    </row>
    <row r="72" spans="2:10">
      <c r="B72" s="54" t="s">
        <v>679</v>
      </c>
    </row>
  </sheetData>
  <hyperlinks>
    <hyperlink ref="B12" r:id="rId1"/>
  </hyperlinks>
  <pageMargins left="0.75" right="0.75" top="1" bottom="1" header="0.5" footer="0.5"/>
  <pageSetup paperSize="9" orientation="portrait" horizontalDpi="4294967292" verticalDpi="4294967292"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tabColor rgb="FFFFC000"/>
  </sheetPr>
  <dimension ref="A2:U99"/>
  <sheetViews>
    <sheetView topLeftCell="A7" zoomScaleNormal="100" workbookViewId="0">
      <selection activeCell="D23" sqref="D23:D41"/>
    </sheetView>
  </sheetViews>
  <sheetFormatPr baseColWidth="10" defaultColWidth="11" defaultRowHeight="12.75"/>
  <cols>
    <col min="1" max="1" width="5.625" style="253" customWidth="1"/>
    <col min="2" max="3" width="11" style="253"/>
    <col min="4" max="4" width="19.125" style="253" customWidth="1"/>
    <col min="5" max="5" width="11" style="253"/>
    <col min="6" max="6" width="19.375" style="253" customWidth="1"/>
    <col min="7" max="9" width="11" style="253"/>
    <col min="10" max="10" width="14" style="253" customWidth="1"/>
    <col min="11" max="11" width="11" style="253"/>
    <col min="12" max="12" width="11.625" style="253" bestFit="1" customWidth="1"/>
    <col min="13" max="14" width="11" style="253"/>
    <col min="15" max="15" width="16.625" style="253" customWidth="1"/>
    <col min="16" max="19" width="11" style="253"/>
    <col min="20" max="20" width="2.75" style="253" customWidth="1"/>
    <col min="21" max="16384" width="11" style="253"/>
  </cols>
  <sheetData>
    <row r="2" spans="2:2">
      <c r="B2" s="252" t="s">
        <v>95</v>
      </c>
    </row>
    <row r="3" spans="2:2">
      <c r="B3" s="9" t="s">
        <v>922</v>
      </c>
    </row>
    <row r="5" spans="2:2">
      <c r="B5" s="252" t="s">
        <v>177</v>
      </c>
    </row>
    <row r="6" spans="2:2">
      <c r="B6" s="37">
        <f>D41</f>
        <v>9985121.8499999996</v>
      </c>
    </row>
    <row r="8" spans="2:2">
      <c r="B8" s="252" t="s">
        <v>89</v>
      </c>
    </row>
    <row r="9" spans="2:2">
      <c r="B9" s="253" t="s">
        <v>193</v>
      </c>
    </row>
    <row r="11" spans="2:2">
      <c r="B11" s="252" t="s">
        <v>34</v>
      </c>
    </row>
    <row r="12" spans="2:2">
      <c r="B12" s="70" t="s">
        <v>327</v>
      </c>
    </row>
    <row r="19" spans="1:7">
      <c r="B19" s="13" t="s">
        <v>35</v>
      </c>
      <c r="D19" s="400"/>
    </row>
    <row r="20" spans="1:7">
      <c r="D20" s="47" t="s">
        <v>421</v>
      </c>
    </row>
    <row r="21" spans="1:7">
      <c r="C21" s="28" t="s">
        <v>325</v>
      </c>
      <c r="D21" s="118" t="s">
        <v>932</v>
      </c>
    </row>
    <row r="22" spans="1:7" ht="41.25" thickBot="1">
      <c r="A22" s="22"/>
      <c r="B22" s="75"/>
      <c r="C22" s="75" t="s">
        <v>390</v>
      </c>
      <c r="D22" s="359" t="s">
        <v>15</v>
      </c>
      <c r="E22" s="75" t="s">
        <v>126</v>
      </c>
      <c r="F22" s="75" t="s">
        <v>201</v>
      </c>
      <c r="G22" s="75" t="s">
        <v>110</v>
      </c>
    </row>
    <row r="23" spans="1:7">
      <c r="B23" s="253" t="s">
        <v>111</v>
      </c>
      <c r="C23" s="8">
        <v>8421302.5</v>
      </c>
      <c r="D23" s="8">
        <f t="shared" ref="D23:D40" si="0">H81</f>
        <v>1690775.43</v>
      </c>
      <c r="E23" s="23">
        <f t="shared" ref="E23:E41" si="1">D23*1000/C23</f>
        <v>200.77362498259623</v>
      </c>
      <c r="F23" s="23"/>
    </row>
    <row r="24" spans="1:7">
      <c r="B24" s="253" t="s">
        <v>247</v>
      </c>
      <c r="C24" s="8">
        <v>1336267.5</v>
      </c>
      <c r="D24" s="8">
        <f t="shared" si="0"/>
        <v>391845.92000000004</v>
      </c>
      <c r="E24" s="23">
        <f t="shared" si="1"/>
        <v>293.2391306381395</v>
      </c>
      <c r="F24" s="23"/>
    </row>
    <row r="25" spans="1:7">
      <c r="B25" s="253" t="s">
        <v>267</v>
      </c>
      <c r="C25" s="8">
        <v>1064960.5</v>
      </c>
      <c r="D25" s="8">
        <f t="shared" si="0"/>
        <v>246070.53</v>
      </c>
      <c r="E25" s="23">
        <f t="shared" si="1"/>
        <v>231.06071070241572</v>
      </c>
      <c r="F25" s="23"/>
    </row>
    <row r="26" spans="1:7">
      <c r="B26" s="253" t="s">
        <v>268</v>
      </c>
      <c r="C26" s="8">
        <v>1107558</v>
      </c>
      <c r="D26" s="8">
        <f t="shared" si="0"/>
        <v>309722.73</v>
      </c>
      <c r="E26" s="23">
        <f t="shared" si="1"/>
        <v>279.64470483712819</v>
      </c>
      <c r="F26" s="23"/>
    </row>
    <row r="27" spans="1:7">
      <c r="B27" s="253" t="s">
        <v>248</v>
      </c>
      <c r="C27" s="8">
        <v>2111747</v>
      </c>
      <c r="D27" s="8">
        <f t="shared" si="0"/>
        <v>27537.699999999997</v>
      </c>
      <c r="E27" s="23">
        <f t="shared" si="1"/>
        <v>13.040245824902318</v>
      </c>
      <c r="F27" s="23"/>
    </row>
    <row r="28" spans="1:7">
      <c r="B28" s="253" t="s">
        <v>249</v>
      </c>
      <c r="C28" s="8">
        <v>590272</v>
      </c>
      <c r="D28" s="8">
        <f t="shared" si="0"/>
        <v>162471.95000000001</v>
      </c>
      <c r="E28" s="23">
        <f t="shared" si="1"/>
        <v>275.249291851892</v>
      </c>
      <c r="F28" s="23"/>
    </row>
    <row r="29" spans="1:7">
      <c r="B29" s="253" t="s">
        <v>107</v>
      </c>
      <c r="C29" s="8">
        <v>2507332.5</v>
      </c>
      <c r="D29" s="8">
        <f t="shared" si="0"/>
        <v>818390.1399999999</v>
      </c>
      <c r="E29" s="23">
        <f t="shared" si="1"/>
        <v>326.39872852922372</v>
      </c>
      <c r="F29" s="23"/>
    </row>
    <row r="30" spans="1:7">
      <c r="B30" s="253" t="s">
        <v>297</v>
      </c>
      <c r="C30" s="8">
        <v>2089804.5</v>
      </c>
      <c r="D30" s="8">
        <f t="shared" si="0"/>
        <v>591804.86</v>
      </c>
      <c r="E30" s="23">
        <f t="shared" si="1"/>
        <v>283.1867095702014</v>
      </c>
      <c r="F30" s="23"/>
    </row>
    <row r="31" spans="1:7">
      <c r="B31" s="253" t="s">
        <v>108</v>
      </c>
      <c r="C31" s="8">
        <v>7536276.5</v>
      </c>
      <c r="D31" s="8">
        <f t="shared" si="0"/>
        <v>1895393.3000000003</v>
      </c>
      <c r="E31" s="23">
        <f t="shared" si="1"/>
        <v>251.50262201765025</v>
      </c>
      <c r="F31" s="23"/>
    </row>
    <row r="32" spans="1:7">
      <c r="B32" s="253" t="s">
        <v>161</v>
      </c>
      <c r="C32" s="8">
        <v>5059329.5</v>
      </c>
      <c r="D32" s="8">
        <f t="shared" si="0"/>
        <v>1157295.1199999999</v>
      </c>
      <c r="E32" s="23">
        <f t="shared" si="1"/>
        <v>228.74476153411234</v>
      </c>
      <c r="F32" s="23"/>
    </row>
    <row r="33" spans="1:7">
      <c r="B33" s="253" t="s">
        <v>168</v>
      </c>
      <c r="C33" s="8">
        <v>1101818</v>
      </c>
      <c r="D33" s="8">
        <f t="shared" si="0"/>
        <v>298434.57</v>
      </c>
      <c r="E33" s="23">
        <f t="shared" si="1"/>
        <v>270.85650261658458</v>
      </c>
      <c r="F33" s="23"/>
    </row>
    <row r="34" spans="1:7">
      <c r="B34" s="253" t="s">
        <v>264</v>
      </c>
      <c r="C34" s="8">
        <v>2757317.5</v>
      </c>
      <c r="D34" s="8">
        <f t="shared" si="0"/>
        <v>673854.61</v>
      </c>
      <c r="E34" s="23">
        <f t="shared" si="1"/>
        <v>244.38774642383405</v>
      </c>
      <c r="F34" s="23"/>
    </row>
    <row r="35" spans="1:7">
      <c r="B35" s="253" t="s">
        <v>241</v>
      </c>
      <c r="C35" s="8">
        <v>6474995.5</v>
      </c>
      <c r="D35" s="8">
        <f t="shared" si="0"/>
        <v>1250100.26</v>
      </c>
      <c r="E35" s="23">
        <f t="shared" si="1"/>
        <v>193.06581139708899</v>
      </c>
      <c r="F35" s="23"/>
    </row>
    <row r="36" spans="1:7">
      <c r="B36" s="253" t="s">
        <v>208</v>
      </c>
      <c r="C36" s="8">
        <v>1469433.5</v>
      </c>
      <c r="D36" s="8">
        <f t="shared" si="0"/>
        <v>394162.62</v>
      </c>
      <c r="E36" s="23">
        <f t="shared" si="1"/>
        <v>268.24120996288707</v>
      </c>
      <c r="F36" s="23"/>
    </row>
    <row r="37" spans="1:7">
      <c r="B37" s="253" t="s">
        <v>209</v>
      </c>
      <c r="C37" s="8">
        <v>642633.5</v>
      </c>
      <c r="D37" s="8">
        <f t="shared" si="0"/>
        <v>0</v>
      </c>
      <c r="E37" s="23">
        <f t="shared" si="1"/>
        <v>0</v>
      </c>
      <c r="F37" s="23"/>
    </row>
    <row r="38" spans="1:7">
      <c r="B38" s="253" t="s">
        <v>265</v>
      </c>
      <c r="C38" s="8">
        <v>2190333.5</v>
      </c>
      <c r="D38" s="8">
        <f t="shared" si="0"/>
        <v>0</v>
      </c>
      <c r="E38" s="23">
        <f t="shared" si="1"/>
        <v>0</v>
      </c>
      <c r="F38" s="23"/>
    </row>
    <row r="39" spans="1:7">
      <c r="B39" s="253" t="s">
        <v>266</v>
      </c>
      <c r="C39" s="8">
        <v>320514.5</v>
      </c>
      <c r="D39" s="8">
        <f t="shared" si="0"/>
        <v>77262.11</v>
      </c>
      <c r="E39" s="23">
        <f t="shared" si="1"/>
        <v>241.05652006383485</v>
      </c>
      <c r="F39" s="23"/>
    </row>
    <row r="40" spans="1:7">
      <c r="B40" s="39" t="s">
        <v>206</v>
      </c>
      <c r="C40" s="40">
        <v>168665.5</v>
      </c>
      <c r="D40" s="40">
        <f t="shared" si="0"/>
        <v>0</v>
      </c>
      <c r="E40" s="41">
        <f t="shared" si="1"/>
        <v>0</v>
      </c>
      <c r="F40" s="41"/>
      <c r="G40" s="39"/>
    </row>
    <row r="41" spans="1:7" ht="13.5" thickBot="1">
      <c r="A41" s="252"/>
      <c r="B41" s="42" t="s">
        <v>207</v>
      </c>
      <c r="C41" s="43">
        <v>46950562</v>
      </c>
      <c r="D41" s="44">
        <f>SUM(D23:D40)</f>
        <v>9985121.8499999996</v>
      </c>
      <c r="E41" s="45">
        <f t="shared" si="1"/>
        <v>212.67310602160632</v>
      </c>
      <c r="F41" s="45"/>
      <c r="G41" s="42"/>
    </row>
    <row r="42" spans="1:7">
      <c r="E42" s="8"/>
    </row>
    <row r="43" spans="1:7">
      <c r="E43" s="8"/>
    </row>
    <row r="45" spans="1:7">
      <c r="B45" s="79" t="s">
        <v>492</v>
      </c>
    </row>
    <row r="46" spans="1:7">
      <c r="B46" s="253" t="s">
        <v>496</v>
      </c>
    </row>
    <row r="47" spans="1:7" ht="15.75">
      <c r="B47" s="128" t="s">
        <v>493</v>
      </c>
    </row>
    <row r="49" spans="2:21">
      <c r="B49" s="139" t="s">
        <v>681</v>
      </c>
      <c r="I49" s="139" t="s">
        <v>689</v>
      </c>
    </row>
    <row r="50" spans="2:21" ht="39" thickBot="1">
      <c r="B50" s="78"/>
      <c r="C50" s="244" t="s">
        <v>497</v>
      </c>
      <c r="D50" s="244" t="s">
        <v>498</v>
      </c>
      <c r="E50" s="244" t="s">
        <v>501</v>
      </c>
      <c r="F50" s="244" t="s">
        <v>499</v>
      </c>
      <c r="G50" s="244" t="s">
        <v>500</v>
      </c>
      <c r="I50" s="100"/>
      <c r="J50" s="244" t="s">
        <v>502</v>
      </c>
      <c r="K50" s="244" t="s">
        <v>503</v>
      </c>
      <c r="L50" s="115" t="s">
        <v>494</v>
      </c>
      <c r="M50" s="67"/>
      <c r="N50" s="67"/>
      <c r="Q50" s="7"/>
      <c r="R50" s="7"/>
      <c r="S50" s="7"/>
      <c r="T50" s="7"/>
      <c r="U50" s="7"/>
    </row>
    <row r="51" spans="2:21">
      <c r="B51" s="54" t="s">
        <v>217</v>
      </c>
      <c r="C51" s="58">
        <v>77584.7</v>
      </c>
      <c r="D51" s="58">
        <v>1775.89</v>
      </c>
      <c r="E51" s="58">
        <v>28238.5</v>
      </c>
      <c r="F51" s="58">
        <v>816834.81</v>
      </c>
      <c r="G51" s="58">
        <v>1108366.01</v>
      </c>
      <c r="H51" s="8"/>
      <c r="I51" s="54" t="s">
        <v>217</v>
      </c>
      <c r="J51" s="58">
        <v>-148130.18</v>
      </c>
      <c r="K51" s="58">
        <v>-10723.57</v>
      </c>
      <c r="L51" s="8">
        <f>J51-K51</f>
        <v>-137406.60999999999</v>
      </c>
      <c r="M51" s="8"/>
      <c r="N51" s="8"/>
      <c r="P51" s="8"/>
      <c r="Q51" s="8"/>
    </row>
    <row r="52" spans="2:21">
      <c r="B52" s="54" t="s">
        <v>218</v>
      </c>
      <c r="C52" s="58">
        <v>24242.43</v>
      </c>
      <c r="D52" s="58">
        <v>597.04</v>
      </c>
      <c r="E52" s="58">
        <v>8462.0400000000009</v>
      </c>
      <c r="F52" s="58">
        <v>226351.83</v>
      </c>
      <c r="G52" s="58">
        <v>456420.41</v>
      </c>
      <c r="H52" s="8"/>
      <c r="I52" s="54" t="s">
        <v>218</v>
      </c>
      <c r="J52" s="58">
        <v>-43393.78</v>
      </c>
      <c r="K52" s="58">
        <v>-1174.6400000000001</v>
      </c>
      <c r="L52" s="8">
        <f t="shared" ref="L52:L66" si="2">J52-K52</f>
        <v>-42219.14</v>
      </c>
      <c r="M52" s="8"/>
      <c r="N52" s="8"/>
      <c r="O52" s="8"/>
      <c r="P52" s="8"/>
      <c r="Q52" s="8"/>
    </row>
    <row r="53" spans="2:21">
      <c r="B53" s="54" t="s">
        <v>219</v>
      </c>
      <c r="C53" s="58">
        <v>68196.039999999994</v>
      </c>
      <c r="D53" s="58">
        <v>1505.4</v>
      </c>
      <c r="E53" s="58">
        <v>28747.37</v>
      </c>
      <c r="F53" s="58">
        <v>731239.33</v>
      </c>
      <c r="G53" s="58">
        <v>1080940.5900000001</v>
      </c>
      <c r="H53" s="8"/>
      <c r="I53" s="54" t="s">
        <v>219</v>
      </c>
      <c r="J53" s="58">
        <v>-224145.53</v>
      </c>
      <c r="K53" s="58">
        <v>-4292.2299999999996</v>
      </c>
      <c r="L53" s="8">
        <f t="shared" si="2"/>
        <v>-219853.3</v>
      </c>
      <c r="M53" s="8"/>
      <c r="N53" s="8"/>
      <c r="P53" s="8"/>
      <c r="Q53" s="8"/>
    </row>
    <row r="54" spans="2:21">
      <c r="B54" s="54" t="s">
        <v>220</v>
      </c>
      <c r="C54" s="58">
        <v>11432.31</v>
      </c>
      <c r="D54" s="58">
        <v>266.45</v>
      </c>
      <c r="E54" s="58">
        <v>4389.72</v>
      </c>
      <c r="F54" s="58">
        <v>103384.41</v>
      </c>
      <c r="G54" s="58">
        <v>146909.43</v>
      </c>
      <c r="H54" s="8"/>
      <c r="I54" s="54" t="s">
        <v>220</v>
      </c>
      <c r="J54" s="58">
        <v>-18942.23</v>
      </c>
      <c r="K54" s="58">
        <v>1369.56</v>
      </c>
      <c r="L54" s="8">
        <f t="shared" si="2"/>
        <v>-20311.79</v>
      </c>
      <c r="M54" s="8"/>
      <c r="N54" s="8"/>
      <c r="P54" s="8"/>
      <c r="Q54" s="8"/>
    </row>
    <row r="55" spans="2:21">
      <c r="B55" s="54" t="s">
        <v>178</v>
      </c>
      <c r="C55" s="58">
        <v>6927.79</v>
      </c>
      <c r="D55" s="58">
        <v>167.81</v>
      </c>
      <c r="E55" s="58">
        <v>2429.64</v>
      </c>
      <c r="F55" s="58">
        <v>58515.05</v>
      </c>
      <c r="G55" s="58">
        <v>102485.6</v>
      </c>
      <c r="H55" s="8"/>
      <c r="I55" s="54" t="s">
        <v>178</v>
      </c>
      <c r="J55" s="58">
        <v>-7778.53</v>
      </c>
      <c r="K55" s="58">
        <v>275.41000000000003</v>
      </c>
      <c r="L55" s="8">
        <f t="shared" si="2"/>
        <v>-8053.94</v>
      </c>
      <c r="M55" s="8"/>
      <c r="N55" s="8"/>
      <c r="P55" s="8"/>
      <c r="Q55" s="8"/>
    </row>
    <row r="56" spans="2:21">
      <c r="B56" s="54" t="s">
        <v>130</v>
      </c>
      <c r="C56" s="58">
        <v>3270.84</v>
      </c>
      <c r="D56" s="58">
        <v>66.89</v>
      </c>
      <c r="E56" s="58">
        <v>1248.8900000000001</v>
      </c>
      <c r="F56" s="58">
        <v>28149.85</v>
      </c>
      <c r="G56" s="58">
        <v>50400</v>
      </c>
      <c r="H56" s="8"/>
      <c r="I56" s="54" t="s">
        <v>130</v>
      </c>
      <c r="J56" s="58">
        <v>-6330.13</v>
      </c>
      <c r="K56" s="58">
        <v>-455.77</v>
      </c>
      <c r="L56" s="8">
        <f t="shared" si="2"/>
        <v>-5874.3600000000006</v>
      </c>
      <c r="M56" s="8"/>
      <c r="N56" s="8"/>
      <c r="P56" s="8"/>
      <c r="Q56" s="8"/>
    </row>
    <row r="57" spans="2:21">
      <c r="B57" s="54" t="s">
        <v>157</v>
      </c>
      <c r="C57" s="58">
        <v>11718.47</v>
      </c>
      <c r="D57" s="58">
        <v>245.81</v>
      </c>
      <c r="E57" s="58">
        <v>4300.07</v>
      </c>
      <c r="F57" s="58">
        <v>150564.82</v>
      </c>
      <c r="G57" s="58">
        <v>250927.59</v>
      </c>
      <c r="H57" s="8"/>
      <c r="I57" s="54" t="s">
        <v>157</v>
      </c>
      <c r="J57" s="58">
        <v>-24980.66</v>
      </c>
      <c r="K57" s="58">
        <v>-1386.52</v>
      </c>
      <c r="L57" s="8">
        <f t="shared" si="2"/>
        <v>-23594.14</v>
      </c>
      <c r="M57" s="8"/>
      <c r="N57" s="8"/>
      <c r="P57" s="8"/>
      <c r="Q57" s="8"/>
    </row>
    <row r="58" spans="2:21">
      <c r="B58" s="54" t="s">
        <v>149</v>
      </c>
      <c r="C58" s="58">
        <v>45978.87</v>
      </c>
      <c r="D58" s="58">
        <v>1008.34</v>
      </c>
      <c r="E58" s="58">
        <v>17689.63</v>
      </c>
      <c r="F58" s="58">
        <v>526854.03</v>
      </c>
      <c r="G58" s="58">
        <v>680597.2</v>
      </c>
      <c r="H58" s="8"/>
      <c r="I58" s="54" t="s">
        <v>149</v>
      </c>
      <c r="J58" s="58">
        <v>-123881.43</v>
      </c>
      <c r="K58" s="58">
        <v>-9048.48</v>
      </c>
      <c r="L58" s="8">
        <f t="shared" si="2"/>
        <v>-114832.95</v>
      </c>
      <c r="M58" s="8"/>
      <c r="N58" s="8"/>
      <c r="P58" s="8"/>
      <c r="Q58" s="8"/>
    </row>
    <row r="59" spans="2:21">
      <c r="B59" s="54" t="s">
        <v>150</v>
      </c>
      <c r="C59" s="58">
        <v>13568.46</v>
      </c>
      <c r="D59" s="58">
        <v>290.2</v>
      </c>
      <c r="E59" s="58">
        <v>4703.78</v>
      </c>
      <c r="F59" s="58">
        <v>134896.1</v>
      </c>
      <c r="G59" s="58">
        <v>261746.37</v>
      </c>
      <c r="H59" s="8"/>
      <c r="I59" s="54" t="s">
        <v>150</v>
      </c>
      <c r="J59" s="58">
        <v>-22168.57</v>
      </c>
      <c r="K59" s="58">
        <v>1190.42</v>
      </c>
      <c r="L59" s="8">
        <f t="shared" si="2"/>
        <v>-23358.989999999998</v>
      </c>
      <c r="M59" s="8"/>
      <c r="N59" s="8"/>
      <c r="P59" s="8"/>
      <c r="Q59" s="8"/>
    </row>
    <row r="60" spans="2:21">
      <c r="B60" s="54" t="s">
        <v>151</v>
      </c>
      <c r="C60" s="58">
        <v>14149.57</v>
      </c>
      <c r="D60" s="58">
        <v>321.86</v>
      </c>
      <c r="E60" s="58">
        <v>6012.11</v>
      </c>
      <c r="F60" s="58">
        <v>203200.48</v>
      </c>
      <c r="G60" s="58">
        <v>404798.97</v>
      </c>
      <c r="H60" s="8"/>
      <c r="I60" s="54" t="s">
        <v>151</v>
      </c>
      <c r="J60" s="58">
        <v>-36330.46</v>
      </c>
      <c r="K60" s="58">
        <v>347.67</v>
      </c>
      <c r="L60" s="8">
        <f t="shared" si="2"/>
        <v>-36678.129999999997</v>
      </c>
      <c r="M60" s="8"/>
      <c r="N60" s="8"/>
      <c r="P60" s="8"/>
      <c r="Q60" s="8"/>
    </row>
    <row r="61" spans="2:21">
      <c r="B61" s="54" t="s">
        <v>152</v>
      </c>
      <c r="C61" s="58">
        <v>20020.849999999999</v>
      </c>
      <c r="D61" s="58">
        <v>379.54</v>
      </c>
      <c r="E61" s="58">
        <v>8883.6</v>
      </c>
      <c r="F61" s="58">
        <v>0</v>
      </c>
      <c r="G61" s="58">
        <v>0</v>
      </c>
      <c r="H61" s="8"/>
      <c r="I61" s="54" t="s">
        <v>152</v>
      </c>
      <c r="J61" s="58">
        <v>-7183.81</v>
      </c>
      <c r="K61" s="58">
        <v>-5437.52</v>
      </c>
      <c r="L61" s="8">
        <f t="shared" si="2"/>
        <v>-1746.29</v>
      </c>
      <c r="M61" s="8"/>
      <c r="N61" s="8"/>
      <c r="P61" s="8"/>
      <c r="Q61" s="8"/>
    </row>
    <row r="62" spans="2:21">
      <c r="B62" s="54" t="s">
        <v>153</v>
      </c>
      <c r="C62" s="58">
        <v>7652</v>
      </c>
      <c r="D62" s="58">
        <v>161.31</v>
      </c>
      <c r="E62" s="58">
        <v>3128.66</v>
      </c>
      <c r="F62" s="58">
        <v>114588.96</v>
      </c>
      <c r="G62" s="58">
        <v>189115.06</v>
      </c>
      <c r="H62" s="8"/>
      <c r="I62" s="54" t="s">
        <v>153</v>
      </c>
      <c r="J62" s="58">
        <v>-15324.59</v>
      </c>
      <c r="K62" s="58">
        <v>886.83</v>
      </c>
      <c r="L62" s="8">
        <f t="shared" si="2"/>
        <v>-16211.42</v>
      </c>
      <c r="M62" s="8"/>
      <c r="N62" s="8"/>
      <c r="P62" s="8"/>
      <c r="Q62" s="8"/>
    </row>
    <row r="63" spans="2:21">
      <c r="B63" s="54" t="s">
        <v>78</v>
      </c>
      <c r="C63" s="58">
        <v>14775.56</v>
      </c>
      <c r="D63" s="58">
        <v>330.93</v>
      </c>
      <c r="E63" s="58">
        <v>5715.85</v>
      </c>
      <c r="F63" s="58">
        <v>160319.74</v>
      </c>
      <c r="G63" s="58">
        <v>168224.43</v>
      </c>
      <c r="H63" s="8"/>
      <c r="I63" s="54" t="s">
        <v>78</v>
      </c>
      <c r="J63" s="58">
        <v>-40207.980000000003</v>
      </c>
      <c r="K63" s="58">
        <v>-564.20000000000005</v>
      </c>
      <c r="L63" s="8">
        <f t="shared" si="2"/>
        <v>-39643.780000000006</v>
      </c>
      <c r="M63" s="8"/>
      <c r="N63" s="8"/>
      <c r="P63" s="8"/>
      <c r="Q63" s="8"/>
    </row>
    <row r="64" spans="2:21">
      <c r="B64" s="54" t="s">
        <v>79</v>
      </c>
      <c r="C64" s="58">
        <v>63310.43</v>
      </c>
      <c r="D64" s="58">
        <v>1385.38</v>
      </c>
      <c r="E64" s="58">
        <v>24366.21</v>
      </c>
      <c r="F64" s="58">
        <v>550817.74</v>
      </c>
      <c r="G64" s="58">
        <v>685906.48</v>
      </c>
      <c r="H64" s="8"/>
      <c r="I64" s="77" t="s">
        <v>79</v>
      </c>
      <c r="J64" s="80">
        <v>-76485.66</v>
      </c>
      <c r="K64" s="80">
        <v>-799.68</v>
      </c>
      <c r="L64" s="40">
        <f t="shared" si="2"/>
        <v>-75685.98000000001</v>
      </c>
      <c r="M64" s="8"/>
      <c r="N64" s="8"/>
      <c r="P64" s="8"/>
      <c r="Q64" s="8"/>
    </row>
    <row r="65" spans="2:21">
      <c r="B65" s="54" t="s">
        <v>156</v>
      </c>
      <c r="C65" s="58">
        <v>24714.46</v>
      </c>
      <c r="D65" s="58">
        <v>591.55999999999995</v>
      </c>
      <c r="E65" s="58">
        <v>9130.73</v>
      </c>
      <c r="F65" s="58">
        <v>229354.44</v>
      </c>
      <c r="G65" s="58">
        <v>597628.26</v>
      </c>
      <c r="H65" s="8"/>
      <c r="I65" s="77" t="s">
        <v>156</v>
      </c>
      <c r="J65" s="80">
        <v>-45804.56</v>
      </c>
      <c r="K65" s="80">
        <v>-2775.25</v>
      </c>
      <c r="L65" s="40">
        <f t="shared" si="2"/>
        <v>-43029.31</v>
      </c>
      <c r="M65" s="8"/>
      <c r="N65" s="8"/>
      <c r="P65" s="8"/>
      <c r="Q65" s="8"/>
    </row>
    <row r="66" spans="2:21">
      <c r="B66" s="77" t="s">
        <v>171</v>
      </c>
      <c r="C66" s="40"/>
      <c r="D66" s="40"/>
      <c r="E66" s="138"/>
      <c r="F66" s="40"/>
      <c r="G66" s="40"/>
      <c r="H66" s="8"/>
      <c r="I66" s="77" t="s">
        <v>171</v>
      </c>
      <c r="J66" s="40"/>
      <c r="K66" s="40"/>
      <c r="L66" s="40">
        <f t="shared" si="2"/>
        <v>0</v>
      </c>
      <c r="M66" s="8"/>
      <c r="N66" s="8"/>
      <c r="P66" s="8"/>
      <c r="Q66" s="8"/>
      <c r="R66" s="8"/>
      <c r="S66" s="8"/>
      <c r="T66" s="8"/>
      <c r="U66" s="8"/>
    </row>
    <row r="67" spans="2:21" ht="13.5" thickBot="1">
      <c r="B67" s="44" t="s">
        <v>252</v>
      </c>
      <c r="C67" s="43">
        <f>SUM(C51:C66)</f>
        <v>407542.77999999997</v>
      </c>
      <c r="D67" s="43">
        <f>SUM(D51:D66)</f>
        <v>9094.4100000000017</v>
      </c>
      <c r="E67" s="43">
        <f>SUM(E51:E66)</f>
        <v>157446.80000000005</v>
      </c>
      <c r="F67" s="43">
        <f>SUM(F51:F66)</f>
        <v>4035071.5900000003</v>
      </c>
      <c r="G67" s="43">
        <f>SUM(G51:G66)</f>
        <v>6184466.3999999985</v>
      </c>
      <c r="H67" s="8"/>
      <c r="I67" s="44" t="s">
        <v>252</v>
      </c>
      <c r="J67" s="43">
        <f>SUM(J51:J66)</f>
        <v>-841088.09999999986</v>
      </c>
      <c r="K67" s="43">
        <f>SUM(K51:K66)</f>
        <v>-32587.97</v>
      </c>
      <c r="L67" s="43">
        <f>SUM(L51:L66)</f>
        <v>-808500.13000000012</v>
      </c>
      <c r="M67" s="8"/>
      <c r="N67" s="8"/>
      <c r="P67" s="8"/>
      <c r="Q67" s="8"/>
    </row>
    <row r="68" spans="2:21">
      <c r="G68" s="8"/>
      <c r="H68" s="8"/>
      <c r="I68" s="8"/>
      <c r="J68" s="8"/>
      <c r="K68" s="8"/>
      <c r="L68" s="8"/>
      <c r="N68" s="8"/>
      <c r="O68" s="8"/>
      <c r="P68" s="8"/>
      <c r="Q68" s="8"/>
      <c r="R68" s="8"/>
      <c r="T68" s="8"/>
      <c r="U68" s="8"/>
    </row>
    <row r="69" spans="2:21">
      <c r="B69" s="69" t="s">
        <v>504</v>
      </c>
      <c r="G69" s="8"/>
      <c r="H69" s="8"/>
      <c r="I69" s="8"/>
      <c r="J69" s="8"/>
      <c r="K69" s="8"/>
      <c r="L69" s="8"/>
      <c r="N69" s="8"/>
      <c r="O69" s="8"/>
      <c r="P69" s="8"/>
      <c r="Q69" s="8"/>
      <c r="R69" s="8"/>
      <c r="T69" s="8"/>
      <c r="U69" s="8"/>
    </row>
    <row r="70" spans="2:21">
      <c r="B70" s="54" t="s">
        <v>683</v>
      </c>
      <c r="G70" s="8"/>
      <c r="H70" s="8"/>
      <c r="I70" s="8"/>
      <c r="J70" s="8"/>
      <c r="K70" s="8"/>
      <c r="L70" s="252"/>
      <c r="M70" s="8"/>
      <c r="N70" s="8"/>
      <c r="O70" s="8"/>
      <c r="P70" s="8"/>
      <c r="Q70" s="8"/>
      <c r="S70" s="8"/>
      <c r="T70" s="8"/>
    </row>
    <row r="71" spans="2:21">
      <c r="B71" s="54" t="s">
        <v>684</v>
      </c>
      <c r="G71" s="8"/>
      <c r="H71" s="8"/>
      <c r="I71" s="8"/>
      <c r="J71" s="8"/>
      <c r="K71" s="8"/>
      <c r="L71" s="252"/>
      <c r="M71" s="8"/>
      <c r="N71" s="8"/>
      <c r="O71" s="8"/>
      <c r="P71" s="8"/>
      <c r="Q71" s="8"/>
      <c r="S71" s="8"/>
      <c r="T71" s="8"/>
    </row>
    <row r="72" spans="2:21">
      <c r="B72" s="54" t="s">
        <v>682</v>
      </c>
      <c r="G72" s="8"/>
      <c r="H72" s="8"/>
      <c r="I72" s="8"/>
      <c r="J72" s="8"/>
      <c r="K72" s="8"/>
      <c r="L72" s="252"/>
      <c r="M72" s="8"/>
      <c r="N72" s="8"/>
      <c r="O72" s="8"/>
      <c r="P72" s="8"/>
      <c r="Q72" s="8"/>
      <c r="S72" s="8"/>
      <c r="T72" s="8"/>
    </row>
    <row r="73" spans="2:21">
      <c r="B73" s="54" t="s">
        <v>685</v>
      </c>
      <c r="G73" s="8"/>
      <c r="H73" s="8"/>
      <c r="I73" s="8"/>
      <c r="J73" s="8"/>
      <c r="K73" s="8"/>
      <c r="L73" s="252"/>
      <c r="M73" s="8"/>
      <c r="N73" s="8"/>
      <c r="O73" s="8"/>
      <c r="P73" s="8"/>
      <c r="Q73" s="8"/>
      <c r="S73" s="8"/>
      <c r="T73" s="8"/>
    </row>
    <row r="74" spans="2:21">
      <c r="B74" s="54" t="s">
        <v>686</v>
      </c>
      <c r="G74" s="8"/>
      <c r="H74" s="8"/>
      <c r="I74" s="8"/>
      <c r="J74" s="8"/>
      <c r="K74" s="8"/>
      <c r="L74" s="252"/>
      <c r="M74" s="8"/>
      <c r="N74" s="8"/>
      <c r="O74" s="8"/>
      <c r="P74" s="8"/>
      <c r="Q74" s="8"/>
      <c r="S74" s="8"/>
      <c r="T74" s="8"/>
    </row>
    <row r="75" spans="2:21">
      <c r="B75" s="54" t="s">
        <v>687</v>
      </c>
      <c r="G75" s="8"/>
      <c r="H75" s="8"/>
      <c r="I75" s="8"/>
      <c r="J75" s="8"/>
      <c r="K75" s="8"/>
      <c r="L75" s="252"/>
      <c r="M75" s="8"/>
      <c r="N75" s="8"/>
      <c r="O75" s="8"/>
      <c r="P75" s="8"/>
      <c r="Q75" s="8"/>
      <c r="S75" s="8"/>
      <c r="T75" s="8"/>
    </row>
    <row r="76" spans="2:21">
      <c r="B76" s="54" t="s">
        <v>688</v>
      </c>
      <c r="G76" s="8"/>
      <c r="H76" s="8"/>
      <c r="I76" s="8"/>
      <c r="J76" s="8"/>
      <c r="K76" s="8"/>
      <c r="L76" s="252"/>
      <c r="M76" s="8"/>
      <c r="N76" s="8"/>
      <c r="O76" s="8"/>
      <c r="P76" s="8"/>
      <c r="Q76" s="8"/>
      <c r="S76" s="8"/>
      <c r="T76" s="8"/>
    </row>
    <row r="77" spans="2:21">
      <c r="B77" s="54"/>
      <c r="G77" s="8"/>
      <c r="H77" s="8"/>
      <c r="I77" s="8"/>
      <c r="J77" s="8"/>
      <c r="K77" s="8"/>
      <c r="L77" s="252"/>
      <c r="M77" s="8"/>
      <c r="N77" s="8"/>
      <c r="O77" s="8"/>
      <c r="P77" s="8"/>
      <c r="Q77" s="8"/>
      <c r="S77" s="8"/>
      <c r="T77" s="8"/>
    </row>
    <row r="80" spans="2:21" ht="26.25" thickBot="1">
      <c r="B80" s="115" t="s">
        <v>432</v>
      </c>
      <c r="C80" s="115" t="s">
        <v>681</v>
      </c>
      <c r="D80" s="115" t="s">
        <v>689</v>
      </c>
      <c r="E80" s="115" t="s">
        <v>207</v>
      </c>
      <c r="G80" s="78" t="s">
        <v>426</v>
      </c>
      <c r="H80" s="256" t="s">
        <v>495</v>
      </c>
    </row>
    <row r="81" spans="2:10">
      <c r="B81" s="54" t="s">
        <v>217</v>
      </c>
      <c r="C81" s="8">
        <f t="shared" ref="C81:C96" si="3">SUM(C51:G51)</f>
        <v>2032799.9100000001</v>
      </c>
      <c r="D81" s="8">
        <f t="shared" ref="D81:D96" si="4">L51</f>
        <v>-137406.60999999999</v>
      </c>
      <c r="E81" s="8">
        <f>C81+D81</f>
        <v>1895393.3000000003</v>
      </c>
      <c r="G81" s="253" t="s">
        <v>111</v>
      </c>
      <c r="H81" s="8">
        <f>E83</f>
        <v>1690775.43</v>
      </c>
      <c r="I81" s="140"/>
      <c r="J81" s="8"/>
    </row>
    <row r="82" spans="2:10">
      <c r="B82" s="54" t="s">
        <v>218</v>
      </c>
      <c r="C82" s="8">
        <f t="shared" si="3"/>
        <v>716073.75</v>
      </c>
      <c r="D82" s="8">
        <f t="shared" si="4"/>
        <v>-42219.14</v>
      </c>
      <c r="E82" s="8">
        <f t="shared" ref="E82:E96" si="5">C82+D82</f>
        <v>673854.61</v>
      </c>
      <c r="G82" s="253" t="s">
        <v>247</v>
      </c>
      <c r="H82" s="8">
        <f>E89</f>
        <v>391845.92000000004</v>
      </c>
      <c r="I82" s="140"/>
      <c r="J82" s="8"/>
    </row>
    <row r="83" spans="2:10">
      <c r="B83" s="54" t="s">
        <v>219</v>
      </c>
      <c r="C83" s="8">
        <f t="shared" si="3"/>
        <v>1910628.73</v>
      </c>
      <c r="D83" s="8">
        <f t="shared" si="4"/>
        <v>-219853.3</v>
      </c>
      <c r="E83" s="8">
        <f t="shared" si="5"/>
        <v>1690775.43</v>
      </c>
      <c r="G83" s="253" t="s">
        <v>267</v>
      </c>
      <c r="H83" s="8">
        <f>E84</f>
        <v>246070.53</v>
      </c>
      <c r="I83" s="140"/>
      <c r="J83" s="8"/>
    </row>
    <row r="84" spans="2:10">
      <c r="B84" s="54" t="s">
        <v>220</v>
      </c>
      <c r="C84" s="8">
        <f t="shared" si="3"/>
        <v>266382.32</v>
      </c>
      <c r="D84" s="8">
        <f t="shared" si="4"/>
        <v>-20311.79</v>
      </c>
      <c r="E84" s="8">
        <f t="shared" si="5"/>
        <v>246070.53</v>
      </c>
      <c r="G84" s="253" t="s">
        <v>268</v>
      </c>
      <c r="H84" s="8">
        <f>E93</f>
        <v>309722.73</v>
      </c>
      <c r="I84" s="140"/>
      <c r="J84" s="8"/>
    </row>
    <row r="85" spans="2:10">
      <c r="B85" s="54" t="s">
        <v>178</v>
      </c>
      <c r="C85" s="8">
        <f t="shared" si="3"/>
        <v>170525.89</v>
      </c>
      <c r="D85" s="8">
        <f t="shared" si="4"/>
        <v>-8053.94</v>
      </c>
      <c r="E85" s="8">
        <f t="shared" si="5"/>
        <v>162471.95000000001</v>
      </c>
      <c r="G85" s="253" t="s">
        <v>248</v>
      </c>
      <c r="H85" s="8">
        <f>E91</f>
        <v>27537.699999999997</v>
      </c>
      <c r="I85" s="140"/>
      <c r="J85" s="8"/>
    </row>
    <row r="86" spans="2:10">
      <c r="B86" s="54" t="s">
        <v>130</v>
      </c>
      <c r="C86" s="8">
        <f t="shared" si="3"/>
        <v>83136.47</v>
      </c>
      <c r="D86" s="8">
        <f t="shared" si="4"/>
        <v>-5874.3600000000006</v>
      </c>
      <c r="E86" s="8">
        <f t="shared" si="5"/>
        <v>77262.11</v>
      </c>
      <c r="G86" s="253" t="s">
        <v>249</v>
      </c>
      <c r="H86" s="8">
        <f>E85</f>
        <v>162471.95000000001</v>
      </c>
      <c r="I86" s="140"/>
      <c r="J86" s="8"/>
    </row>
    <row r="87" spans="2:10">
      <c r="B87" s="54" t="s">
        <v>157</v>
      </c>
      <c r="C87" s="8">
        <f t="shared" si="3"/>
        <v>417756.76</v>
      </c>
      <c r="D87" s="8">
        <f t="shared" si="4"/>
        <v>-23594.14</v>
      </c>
      <c r="E87" s="8">
        <f t="shared" si="5"/>
        <v>394162.62</v>
      </c>
      <c r="G87" s="253" t="s">
        <v>107</v>
      </c>
      <c r="H87" s="8">
        <f>E95</f>
        <v>818390.1399999999</v>
      </c>
      <c r="I87" s="140"/>
      <c r="J87" s="8"/>
    </row>
    <row r="88" spans="2:10">
      <c r="B88" s="54" t="s">
        <v>149</v>
      </c>
      <c r="C88" s="8">
        <f t="shared" si="3"/>
        <v>1272128.0699999998</v>
      </c>
      <c r="D88" s="8">
        <f t="shared" si="4"/>
        <v>-114832.95</v>
      </c>
      <c r="E88" s="8">
        <f t="shared" si="5"/>
        <v>1157295.1199999999</v>
      </c>
      <c r="G88" s="253" t="s">
        <v>297</v>
      </c>
      <c r="H88" s="8">
        <f>E90</f>
        <v>591804.86</v>
      </c>
      <c r="I88" s="140"/>
      <c r="J88" s="8"/>
    </row>
    <row r="89" spans="2:10">
      <c r="B89" s="54" t="s">
        <v>150</v>
      </c>
      <c r="C89" s="8">
        <f t="shared" si="3"/>
        <v>415204.91000000003</v>
      </c>
      <c r="D89" s="8">
        <f t="shared" si="4"/>
        <v>-23358.989999999998</v>
      </c>
      <c r="E89" s="8">
        <f t="shared" si="5"/>
        <v>391845.92000000004</v>
      </c>
      <c r="G89" s="253" t="s">
        <v>108</v>
      </c>
      <c r="H89" s="8">
        <f>E81</f>
        <v>1895393.3000000003</v>
      </c>
      <c r="I89" s="140"/>
      <c r="J89" s="8"/>
    </row>
    <row r="90" spans="2:10">
      <c r="B90" s="54" t="s">
        <v>151</v>
      </c>
      <c r="C90" s="8">
        <f t="shared" si="3"/>
        <v>628482.99</v>
      </c>
      <c r="D90" s="8">
        <f t="shared" si="4"/>
        <v>-36678.129999999997</v>
      </c>
      <c r="E90" s="8">
        <f t="shared" si="5"/>
        <v>591804.86</v>
      </c>
      <c r="G90" s="253" t="s">
        <v>161</v>
      </c>
      <c r="H90" s="8">
        <f>E88</f>
        <v>1157295.1199999999</v>
      </c>
      <c r="I90" s="140"/>
      <c r="J90" s="8"/>
    </row>
    <row r="91" spans="2:10">
      <c r="B91" s="54" t="s">
        <v>152</v>
      </c>
      <c r="C91" s="8">
        <f t="shared" si="3"/>
        <v>29283.989999999998</v>
      </c>
      <c r="D91" s="8">
        <f t="shared" si="4"/>
        <v>-1746.29</v>
      </c>
      <c r="E91" s="8">
        <f t="shared" si="5"/>
        <v>27537.699999999997</v>
      </c>
      <c r="G91" s="253" t="s">
        <v>168</v>
      </c>
      <c r="H91" s="8">
        <f>E92</f>
        <v>298434.57</v>
      </c>
      <c r="I91" s="140"/>
      <c r="J91" s="8"/>
    </row>
    <row r="92" spans="2:10">
      <c r="B92" s="54" t="s">
        <v>153</v>
      </c>
      <c r="C92" s="8">
        <f t="shared" si="3"/>
        <v>314645.99</v>
      </c>
      <c r="D92" s="8">
        <f t="shared" si="4"/>
        <v>-16211.42</v>
      </c>
      <c r="E92" s="8">
        <f t="shared" si="5"/>
        <v>298434.57</v>
      </c>
      <c r="G92" s="253" t="s">
        <v>264</v>
      </c>
      <c r="H92" s="8">
        <f>E82</f>
        <v>673854.61</v>
      </c>
      <c r="I92" s="140"/>
      <c r="J92" s="8"/>
    </row>
    <row r="93" spans="2:10">
      <c r="B93" s="54" t="s">
        <v>78</v>
      </c>
      <c r="C93" s="8">
        <f t="shared" si="3"/>
        <v>349366.51</v>
      </c>
      <c r="D93" s="8">
        <f t="shared" si="4"/>
        <v>-39643.780000000006</v>
      </c>
      <c r="E93" s="8">
        <f t="shared" si="5"/>
        <v>309722.73</v>
      </c>
      <c r="G93" s="253" t="s">
        <v>241</v>
      </c>
      <c r="H93" s="8">
        <f>E94</f>
        <v>1250100.26</v>
      </c>
      <c r="I93" s="140"/>
      <c r="J93" s="8"/>
    </row>
    <row r="94" spans="2:10">
      <c r="B94" s="54" t="s">
        <v>79</v>
      </c>
      <c r="C94" s="8">
        <f t="shared" si="3"/>
        <v>1325786.24</v>
      </c>
      <c r="D94" s="8">
        <f t="shared" si="4"/>
        <v>-75685.98000000001</v>
      </c>
      <c r="E94" s="8">
        <f t="shared" si="5"/>
        <v>1250100.26</v>
      </c>
      <c r="G94" s="253" t="s">
        <v>208</v>
      </c>
      <c r="H94" s="8">
        <f>E87</f>
        <v>394162.62</v>
      </c>
      <c r="I94" s="140"/>
      <c r="J94" s="8"/>
    </row>
    <row r="95" spans="2:10">
      <c r="B95" s="54" t="s">
        <v>156</v>
      </c>
      <c r="C95" s="8">
        <f t="shared" si="3"/>
        <v>861419.45</v>
      </c>
      <c r="D95" s="8">
        <f t="shared" si="4"/>
        <v>-43029.31</v>
      </c>
      <c r="E95" s="8">
        <f t="shared" si="5"/>
        <v>818390.1399999999</v>
      </c>
      <c r="G95" s="253" t="s">
        <v>209</v>
      </c>
      <c r="I95" s="140"/>
      <c r="J95" s="8"/>
    </row>
    <row r="96" spans="2:10">
      <c r="B96" s="77" t="s">
        <v>171</v>
      </c>
      <c r="C96" s="40">
        <f t="shared" si="3"/>
        <v>0</v>
      </c>
      <c r="D96" s="40">
        <f t="shared" si="4"/>
        <v>0</v>
      </c>
      <c r="E96" s="40">
        <f t="shared" si="5"/>
        <v>0</v>
      </c>
      <c r="G96" s="253" t="s">
        <v>265</v>
      </c>
      <c r="I96" s="140"/>
      <c r="J96" s="8"/>
    </row>
    <row r="97" spans="2:10" ht="13.5" thickBot="1">
      <c r="B97" s="44" t="s">
        <v>252</v>
      </c>
      <c r="C97" s="43">
        <f>SUM(C81:C96)</f>
        <v>10793621.98</v>
      </c>
      <c r="D97" s="43">
        <f>SUM(D81:D96)</f>
        <v>-808500.13000000012</v>
      </c>
      <c r="E97" s="43">
        <f>SUM(E81:E96)</f>
        <v>9985121.8500000015</v>
      </c>
      <c r="G97" s="253" t="s">
        <v>266</v>
      </c>
      <c r="H97" s="8">
        <f>E86</f>
        <v>77262.11</v>
      </c>
      <c r="I97" s="140"/>
      <c r="J97" s="8"/>
    </row>
    <row r="98" spans="2:10">
      <c r="C98" s="8"/>
      <c r="D98" s="8"/>
      <c r="E98" s="8"/>
      <c r="G98" s="39" t="s">
        <v>206</v>
      </c>
      <c r="H98" s="40">
        <f>E96</f>
        <v>0</v>
      </c>
      <c r="I98" s="140"/>
      <c r="J98" s="8"/>
    </row>
    <row r="99" spans="2:10" ht="13.5" thickBot="1">
      <c r="G99" s="42" t="s">
        <v>207</v>
      </c>
      <c r="H99" s="43">
        <f>SUM(H81:H98)</f>
        <v>9985121.8499999996</v>
      </c>
      <c r="I99" s="140"/>
    </row>
  </sheetData>
  <hyperlinks>
    <hyperlink ref="B12" r:id="rId1"/>
    <hyperlink ref="B69" r:id="rId2"/>
  </hyperlinks>
  <pageMargins left="0.75" right="0.75" top="1" bottom="1" header="0.5" footer="0.5"/>
  <pageSetup paperSize="9" orientation="portrait" horizontalDpi="4294967292" verticalDpi="4294967292"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4">
    <tabColor rgb="FFFFC000"/>
  </sheetPr>
  <dimension ref="A2:J72"/>
  <sheetViews>
    <sheetView topLeftCell="A23" zoomScaleNormal="100" workbookViewId="0">
      <selection activeCell="D23" sqref="D23:D41"/>
    </sheetView>
  </sheetViews>
  <sheetFormatPr baseColWidth="10" defaultColWidth="11" defaultRowHeight="12.75"/>
  <cols>
    <col min="1" max="1" width="4.625" style="255" customWidth="1"/>
    <col min="2" max="5" width="11" style="255"/>
    <col min="6" max="6" width="19.375" style="255" customWidth="1"/>
    <col min="7" max="7" width="11" style="255"/>
    <col min="8" max="8" width="17" style="255" customWidth="1"/>
    <col min="9" max="16384" width="11" style="255"/>
  </cols>
  <sheetData>
    <row r="2" spans="2:2">
      <c r="B2" s="254" t="s">
        <v>95</v>
      </c>
    </row>
    <row r="3" spans="2:2">
      <c r="B3" s="9" t="s">
        <v>225</v>
      </c>
    </row>
    <row r="5" spans="2:2">
      <c r="B5" s="254" t="s">
        <v>177</v>
      </c>
    </row>
    <row r="6" spans="2:2">
      <c r="B6" s="37">
        <f>D41</f>
        <v>1419549.1700000002</v>
      </c>
    </row>
    <row r="8" spans="2:2">
      <c r="B8" s="254" t="s">
        <v>89</v>
      </c>
    </row>
    <row r="9" spans="2:2">
      <c r="B9" s="255" t="s">
        <v>680</v>
      </c>
    </row>
    <row r="11" spans="2:2">
      <c r="B11" s="254" t="s">
        <v>34</v>
      </c>
    </row>
    <row r="12" spans="2:2">
      <c r="B12" s="70" t="s">
        <v>327</v>
      </c>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255" t="s">
        <v>111</v>
      </c>
      <c r="C23" s="8">
        <v>8421302.5</v>
      </c>
      <c r="D23" s="8">
        <f t="shared" ref="D23:D40" si="0">H49</f>
        <v>221872.86</v>
      </c>
      <c r="E23" s="23">
        <f t="shared" ref="E23:E41" si="1">D23*1000/C23</f>
        <v>26.346620371373668</v>
      </c>
      <c r="F23" s="23"/>
    </row>
    <row r="24" spans="1:7">
      <c r="B24" s="255" t="s">
        <v>247</v>
      </c>
      <c r="C24" s="8">
        <v>1336267.5</v>
      </c>
      <c r="D24" s="8">
        <f t="shared" si="0"/>
        <v>67196.13</v>
      </c>
      <c r="E24" s="23">
        <f t="shared" si="1"/>
        <v>50.286435911971218</v>
      </c>
      <c r="F24" s="23"/>
    </row>
    <row r="25" spans="1:7">
      <c r="B25" s="255" t="s">
        <v>267</v>
      </c>
      <c r="C25" s="8">
        <v>1064960.5</v>
      </c>
      <c r="D25" s="8">
        <f t="shared" si="0"/>
        <v>62535</v>
      </c>
      <c r="E25" s="23">
        <f t="shared" si="1"/>
        <v>58.720487755179654</v>
      </c>
      <c r="F25" s="23"/>
    </row>
    <row r="26" spans="1:7">
      <c r="B26" s="255" t="s">
        <v>268</v>
      </c>
      <c r="C26" s="8">
        <v>1107558</v>
      </c>
      <c r="D26" s="8">
        <f t="shared" si="0"/>
        <v>33230.730000000003</v>
      </c>
      <c r="E26" s="23">
        <f t="shared" si="1"/>
        <v>30.003602520138905</v>
      </c>
      <c r="F26" s="23"/>
    </row>
    <row r="27" spans="1:7">
      <c r="B27" s="255" t="s">
        <v>248</v>
      </c>
      <c r="C27" s="8">
        <v>2111747</v>
      </c>
      <c r="D27" s="8">
        <f t="shared" si="0"/>
        <v>46976.850000000006</v>
      </c>
      <c r="E27" s="23">
        <f t="shared" si="1"/>
        <v>22.245491529051542</v>
      </c>
      <c r="F27" s="23"/>
    </row>
    <row r="28" spans="1:7">
      <c r="B28" s="255" t="s">
        <v>249</v>
      </c>
      <c r="C28" s="8">
        <v>590272</v>
      </c>
      <c r="D28" s="8">
        <f t="shared" si="0"/>
        <v>26888.78</v>
      </c>
      <c r="E28" s="23">
        <f t="shared" si="1"/>
        <v>45.55320259134772</v>
      </c>
      <c r="F28" s="23"/>
    </row>
    <row r="29" spans="1:7">
      <c r="B29" s="255" t="s">
        <v>107</v>
      </c>
      <c r="C29" s="8">
        <v>2507332.5</v>
      </c>
      <c r="D29" s="8">
        <f t="shared" si="0"/>
        <v>80256.17</v>
      </c>
      <c r="E29" s="23">
        <f t="shared" si="1"/>
        <v>32.008586814871983</v>
      </c>
      <c r="F29" s="23"/>
    </row>
    <row r="30" spans="1:7">
      <c r="B30" s="255" t="s">
        <v>297</v>
      </c>
      <c r="C30" s="8">
        <v>2089804.5</v>
      </c>
      <c r="D30" s="8">
        <f t="shared" si="0"/>
        <v>72424.62</v>
      </c>
      <c r="E30" s="23">
        <f t="shared" si="1"/>
        <v>34.65616999102069</v>
      </c>
      <c r="F30" s="23"/>
    </row>
    <row r="31" spans="1:7">
      <c r="B31" s="255" t="s">
        <v>108</v>
      </c>
      <c r="C31" s="8">
        <v>7536276.5</v>
      </c>
      <c r="D31" s="8">
        <f t="shared" si="0"/>
        <v>274333.94</v>
      </c>
      <c r="E31" s="23">
        <f t="shared" si="1"/>
        <v>36.40178807133735</v>
      </c>
      <c r="F31" s="23"/>
    </row>
    <row r="32" spans="1:7">
      <c r="B32" s="255" t="s">
        <v>161</v>
      </c>
      <c r="C32" s="8">
        <v>5059329.5</v>
      </c>
      <c r="D32" s="8">
        <f t="shared" si="0"/>
        <v>151176.03999999998</v>
      </c>
      <c r="E32" s="23">
        <f t="shared" si="1"/>
        <v>29.880647228056596</v>
      </c>
      <c r="F32" s="23"/>
    </row>
    <row r="33" spans="1:8">
      <c r="B33" s="255" t="s">
        <v>168</v>
      </c>
      <c r="C33" s="8">
        <v>1101818</v>
      </c>
      <c r="D33" s="8">
        <f t="shared" si="0"/>
        <v>30515.480000000003</v>
      </c>
      <c r="E33" s="23">
        <f t="shared" si="1"/>
        <v>27.69557222699212</v>
      </c>
      <c r="F33" s="23"/>
    </row>
    <row r="34" spans="1:8">
      <c r="B34" s="255" t="s">
        <v>264</v>
      </c>
      <c r="C34" s="8">
        <v>2757317.5</v>
      </c>
      <c r="D34" s="8">
        <f t="shared" si="0"/>
        <v>114159.1</v>
      </c>
      <c r="E34" s="23">
        <f t="shared" si="1"/>
        <v>41.402232423360751</v>
      </c>
      <c r="F34" s="23"/>
    </row>
    <row r="35" spans="1:8">
      <c r="B35" s="39" t="s">
        <v>241</v>
      </c>
      <c r="C35" s="40">
        <v>6474995.5</v>
      </c>
      <c r="D35" s="40">
        <f t="shared" si="0"/>
        <v>182029.69</v>
      </c>
      <c r="E35" s="41">
        <f t="shared" si="1"/>
        <v>28.112712974086236</v>
      </c>
      <c r="F35" s="41"/>
      <c r="G35" s="39"/>
    </row>
    <row r="36" spans="1:8">
      <c r="B36" s="39" t="s">
        <v>208</v>
      </c>
      <c r="C36" s="40">
        <v>1469433.5</v>
      </c>
      <c r="D36" s="40">
        <f t="shared" si="0"/>
        <v>46088.090000000004</v>
      </c>
      <c r="E36" s="41">
        <f t="shared" si="1"/>
        <v>31.364529255662138</v>
      </c>
      <c r="F36" s="41"/>
      <c r="G36" s="39"/>
    </row>
    <row r="37" spans="1:8">
      <c r="B37" s="39" t="s">
        <v>209</v>
      </c>
      <c r="C37" s="40">
        <v>642633.5</v>
      </c>
      <c r="D37" s="40">
        <f t="shared" si="0"/>
        <v>0</v>
      </c>
      <c r="E37" s="41">
        <f t="shared" si="1"/>
        <v>0</v>
      </c>
      <c r="F37" s="41"/>
      <c r="G37" s="39"/>
    </row>
    <row r="38" spans="1:8">
      <c r="B38" s="39" t="s">
        <v>265</v>
      </c>
      <c r="C38" s="40">
        <v>2190333.5</v>
      </c>
      <c r="D38" s="40">
        <f t="shared" si="0"/>
        <v>0</v>
      </c>
      <c r="E38" s="41">
        <f t="shared" si="1"/>
        <v>0</v>
      </c>
      <c r="F38" s="41"/>
      <c r="G38" s="39"/>
    </row>
    <row r="39" spans="1:8">
      <c r="B39" s="39" t="s">
        <v>266</v>
      </c>
      <c r="C39" s="40">
        <v>320514.5</v>
      </c>
      <c r="D39" s="40">
        <f t="shared" si="0"/>
        <v>9865.6899999999987</v>
      </c>
      <c r="E39" s="41">
        <f t="shared" si="1"/>
        <v>30.780791508652488</v>
      </c>
      <c r="F39" s="41"/>
      <c r="G39" s="39"/>
    </row>
    <row r="40" spans="1:8">
      <c r="B40" s="39" t="s">
        <v>206</v>
      </c>
      <c r="C40" s="40">
        <v>168665.5</v>
      </c>
      <c r="D40" s="40">
        <f t="shared" si="0"/>
        <v>0</v>
      </c>
      <c r="E40" s="41">
        <f t="shared" si="1"/>
        <v>0</v>
      </c>
      <c r="F40" s="41"/>
      <c r="G40" s="39"/>
    </row>
    <row r="41" spans="1:8" ht="13.5" thickBot="1">
      <c r="A41" s="254"/>
      <c r="B41" s="42" t="s">
        <v>207</v>
      </c>
      <c r="C41" s="43">
        <v>46950562</v>
      </c>
      <c r="D41" s="44">
        <f>SUM(D23:D40)</f>
        <v>1419549.1700000002</v>
      </c>
      <c r="E41" s="45">
        <f t="shared" si="1"/>
        <v>30.234977165981533</v>
      </c>
      <c r="F41" s="45"/>
      <c r="G41" s="42"/>
    </row>
    <row r="42" spans="1:8">
      <c r="A42" s="254"/>
      <c r="B42" s="141"/>
      <c r="C42" s="40"/>
      <c r="D42" s="142"/>
      <c r="E42" s="143"/>
      <c r="F42" s="143"/>
      <c r="G42" s="141"/>
    </row>
    <row r="43" spans="1:8">
      <c r="E43" s="8"/>
    </row>
    <row r="45" spans="1:8">
      <c r="B45" s="79" t="s">
        <v>492</v>
      </c>
    </row>
    <row r="47" spans="1:8">
      <c r="D47" s="255" t="s">
        <v>30</v>
      </c>
    </row>
    <row r="48" spans="1:8" ht="39" thickBot="1">
      <c r="B48" s="115"/>
      <c r="C48" s="244" t="s">
        <v>692</v>
      </c>
      <c r="D48" s="115" t="s">
        <v>693</v>
      </c>
      <c r="E48" s="115" t="s">
        <v>207</v>
      </c>
      <c r="G48" s="100" t="s">
        <v>426</v>
      </c>
      <c r="H48" s="256" t="s">
        <v>509</v>
      </c>
    </row>
    <row r="49" spans="2:10">
      <c r="B49" s="54" t="s">
        <v>217</v>
      </c>
      <c r="C49" s="58">
        <v>285057.51</v>
      </c>
      <c r="D49" s="12">
        <f>FP012_1!K51</f>
        <v>-10723.57</v>
      </c>
      <c r="E49" s="8">
        <f>C49+D49</f>
        <v>274333.94</v>
      </c>
      <c r="G49" s="255" t="s">
        <v>111</v>
      </c>
      <c r="H49" s="8">
        <f>E51</f>
        <v>221872.86</v>
      </c>
      <c r="J49" s="8"/>
    </row>
    <row r="50" spans="2:10">
      <c r="B50" s="54" t="s">
        <v>218</v>
      </c>
      <c r="C50" s="58">
        <v>115333.74</v>
      </c>
      <c r="D50" s="12">
        <f>FP012_1!K52</f>
        <v>-1174.6400000000001</v>
      </c>
      <c r="E50" s="8">
        <f t="shared" ref="E50:E64" si="2">C50+D50</f>
        <v>114159.1</v>
      </c>
      <c r="G50" s="255" t="s">
        <v>247</v>
      </c>
      <c r="H50" s="8">
        <f>E57</f>
        <v>67196.13</v>
      </c>
      <c r="J50" s="8"/>
    </row>
    <row r="51" spans="2:10">
      <c r="B51" s="54" t="s">
        <v>219</v>
      </c>
      <c r="C51" s="58">
        <v>226165.09</v>
      </c>
      <c r="D51" s="12">
        <f>FP012_1!K53</f>
        <v>-4292.2299999999996</v>
      </c>
      <c r="E51" s="8">
        <f t="shared" si="2"/>
        <v>221872.86</v>
      </c>
      <c r="G51" s="255" t="s">
        <v>267</v>
      </c>
      <c r="H51" s="8">
        <f>E52</f>
        <v>62535</v>
      </c>
      <c r="J51" s="8"/>
    </row>
    <row r="52" spans="2:10">
      <c r="B52" s="54" t="s">
        <v>220</v>
      </c>
      <c r="C52" s="58">
        <v>61165.440000000002</v>
      </c>
      <c r="D52" s="12">
        <f>FP012_1!K54</f>
        <v>1369.56</v>
      </c>
      <c r="E52" s="8">
        <f t="shared" si="2"/>
        <v>62535</v>
      </c>
      <c r="G52" s="255" t="s">
        <v>268</v>
      </c>
      <c r="H52" s="8">
        <f>E61</f>
        <v>33230.730000000003</v>
      </c>
      <c r="J52" s="8"/>
    </row>
    <row r="53" spans="2:10">
      <c r="B53" s="54" t="s">
        <v>178</v>
      </c>
      <c r="C53" s="58">
        <v>26613.37</v>
      </c>
      <c r="D53" s="12">
        <f>FP012_1!K55</f>
        <v>275.41000000000003</v>
      </c>
      <c r="E53" s="8">
        <f t="shared" si="2"/>
        <v>26888.78</v>
      </c>
      <c r="G53" s="255" t="s">
        <v>248</v>
      </c>
      <c r="H53" s="8">
        <f>E59</f>
        <v>46976.850000000006</v>
      </c>
      <c r="J53" s="8"/>
    </row>
    <row r="54" spans="2:10">
      <c r="B54" s="54" t="s">
        <v>130</v>
      </c>
      <c r="C54" s="58">
        <v>10321.459999999999</v>
      </c>
      <c r="D54" s="12">
        <f>FP012_1!K56</f>
        <v>-455.77</v>
      </c>
      <c r="E54" s="8">
        <f t="shared" si="2"/>
        <v>9865.6899999999987</v>
      </c>
      <c r="G54" s="255" t="s">
        <v>249</v>
      </c>
      <c r="H54" s="8">
        <f>E53</f>
        <v>26888.78</v>
      </c>
      <c r="J54" s="8"/>
    </row>
    <row r="55" spans="2:10">
      <c r="B55" s="54" t="s">
        <v>157</v>
      </c>
      <c r="C55" s="58">
        <v>47474.61</v>
      </c>
      <c r="D55" s="12">
        <f>FP012_1!K57</f>
        <v>-1386.52</v>
      </c>
      <c r="E55" s="8">
        <f t="shared" si="2"/>
        <v>46088.090000000004</v>
      </c>
      <c r="G55" s="255" t="s">
        <v>107</v>
      </c>
      <c r="H55" s="8">
        <f>E63</f>
        <v>80256.17</v>
      </c>
      <c r="J55" s="8"/>
    </row>
    <row r="56" spans="2:10">
      <c r="B56" s="54" t="s">
        <v>149</v>
      </c>
      <c r="C56" s="58">
        <v>160224.51999999999</v>
      </c>
      <c r="D56" s="12">
        <f>FP012_1!K58</f>
        <v>-9048.48</v>
      </c>
      <c r="E56" s="8">
        <f t="shared" si="2"/>
        <v>151176.03999999998</v>
      </c>
      <c r="G56" s="255" t="s">
        <v>297</v>
      </c>
      <c r="H56" s="8">
        <f>E58</f>
        <v>72424.62</v>
      </c>
      <c r="J56" s="8"/>
    </row>
    <row r="57" spans="2:10">
      <c r="B57" s="54" t="s">
        <v>150</v>
      </c>
      <c r="C57" s="58">
        <v>66005.710000000006</v>
      </c>
      <c r="D57" s="12">
        <f>FP012_1!K59</f>
        <v>1190.42</v>
      </c>
      <c r="E57" s="8">
        <f t="shared" si="2"/>
        <v>67196.13</v>
      </c>
      <c r="G57" s="255" t="s">
        <v>108</v>
      </c>
      <c r="H57" s="8">
        <f>E49</f>
        <v>274333.94</v>
      </c>
      <c r="J57" s="8"/>
    </row>
    <row r="58" spans="2:10">
      <c r="B58" s="54" t="s">
        <v>151</v>
      </c>
      <c r="C58" s="58">
        <v>72076.95</v>
      </c>
      <c r="D58" s="12">
        <f>FP012_1!K60</f>
        <v>347.67</v>
      </c>
      <c r="E58" s="8">
        <f t="shared" si="2"/>
        <v>72424.62</v>
      </c>
      <c r="G58" s="255" t="s">
        <v>161</v>
      </c>
      <c r="H58" s="8">
        <f>E56</f>
        <v>151176.03999999998</v>
      </c>
      <c r="J58" s="8"/>
    </row>
    <row r="59" spans="2:10">
      <c r="B59" s="54" t="s">
        <v>152</v>
      </c>
      <c r="C59" s="58">
        <v>52414.37</v>
      </c>
      <c r="D59" s="12">
        <f>FP012_1!K61</f>
        <v>-5437.52</v>
      </c>
      <c r="E59" s="8">
        <f t="shared" si="2"/>
        <v>46976.850000000006</v>
      </c>
      <c r="G59" s="255" t="s">
        <v>168</v>
      </c>
      <c r="H59" s="8">
        <f>E60</f>
        <v>30515.480000000003</v>
      </c>
      <c r="J59" s="8"/>
    </row>
    <row r="60" spans="2:10">
      <c r="B60" s="54" t="s">
        <v>153</v>
      </c>
      <c r="C60" s="58">
        <v>29628.65</v>
      </c>
      <c r="D60" s="12">
        <f>FP012_1!K62</f>
        <v>886.83</v>
      </c>
      <c r="E60" s="8">
        <f t="shared" si="2"/>
        <v>30515.480000000003</v>
      </c>
      <c r="G60" s="255" t="s">
        <v>264</v>
      </c>
      <c r="H60" s="8">
        <f>E50</f>
        <v>114159.1</v>
      </c>
      <c r="J60" s="8"/>
    </row>
    <row r="61" spans="2:10">
      <c r="B61" s="54" t="s">
        <v>78</v>
      </c>
      <c r="C61" s="58">
        <v>33794.93</v>
      </c>
      <c r="D61" s="12">
        <f>FP012_1!K63</f>
        <v>-564.20000000000005</v>
      </c>
      <c r="E61" s="8">
        <f t="shared" si="2"/>
        <v>33230.730000000003</v>
      </c>
      <c r="G61" s="255" t="s">
        <v>241</v>
      </c>
      <c r="H61" s="8">
        <f>E62</f>
        <v>182029.69</v>
      </c>
      <c r="J61" s="8"/>
    </row>
    <row r="62" spans="2:10">
      <c r="B62" s="77" t="s">
        <v>79</v>
      </c>
      <c r="C62" s="80">
        <v>182829.37</v>
      </c>
      <c r="D62" s="12">
        <f>FP012_1!K64</f>
        <v>-799.68</v>
      </c>
      <c r="E62" s="40">
        <f t="shared" si="2"/>
        <v>182029.69</v>
      </c>
      <c r="G62" s="255" t="s">
        <v>208</v>
      </c>
      <c r="H62" s="8">
        <f>E55</f>
        <v>46088.090000000004</v>
      </c>
      <c r="J62" s="8"/>
    </row>
    <row r="63" spans="2:10">
      <c r="B63" s="77" t="s">
        <v>156</v>
      </c>
      <c r="C63" s="80">
        <v>83031.42</v>
      </c>
      <c r="D63" s="12">
        <f>FP012_1!K65</f>
        <v>-2775.25</v>
      </c>
      <c r="E63" s="40">
        <f t="shared" si="2"/>
        <v>80256.17</v>
      </c>
      <c r="G63" s="255" t="s">
        <v>209</v>
      </c>
      <c r="J63" s="8"/>
    </row>
    <row r="64" spans="2:10">
      <c r="B64" s="77" t="s">
        <v>171</v>
      </c>
      <c r="C64" s="40"/>
      <c r="D64" s="40"/>
      <c r="E64" s="40">
        <f t="shared" si="2"/>
        <v>0</v>
      </c>
      <c r="G64" s="255" t="s">
        <v>265</v>
      </c>
      <c r="J64" s="8"/>
    </row>
    <row r="65" spans="2:10" ht="13.5" thickBot="1">
      <c r="B65" s="44" t="s">
        <v>252</v>
      </c>
      <c r="C65" s="43">
        <f>SUM(C49:C64)</f>
        <v>1452137.1399999997</v>
      </c>
      <c r="D65" s="43">
        <f>SUM(D49:D64)</f>
        <v>-32587.97</v>
      </c>
      <c r="E65" s="43">
        <f>SUM(E49:E64)</f>
        <v>1419549.17</v>
      </c>
      <c r="G65" s="255" t="s">
        <v>266</v>
      </c>
      <c r="H65" s="8">
        <f>E54</f>
        <v>9865.6899999999987</v>
      </c>
      <c r="J65" s="8"/>
    </row>
    <row r="66" spans="2:10">
      <c r="C66" s="8"/>
      <c r="D66" s="8"/>
      <c r="E66" s="8"/>
      <c r="G66" s="39" t="s">
        <v>206</v>
      </c>
      <c r="H66" s="40">
        <f>E64</f>
        <v>0</v>
      </c>
      <c r="J66" s="8"/>
    </row>
    <row r="67" spans="2:10" ht="13.5" thickBot="1">
      <c r="B67" s="254"/>
      <c r="C67" s="8"/>
      <c r="D67" s="8"/>
      <c r="E67" s="8"/>
      <c r="G67" s="42" t="s">
        <v>207</v>
      </c>
      <c r="H67" s="43">
        <f>SUM(H49:H66)</f>
        <v>1419549.1700000002</v>
      </c>
    </row>
    <row r="71" spans="2:10">
      <c r="B71" s="255" t="s">
        <v>690</v>
      </c>
    </row>
    <row r="72" spans="2:10">
      <c r="B72" s="255" t="s">
        <v>691</v>
      </c>
    </row>
  </sheetData>
  <hyperlinks>
    <hyperlink ref="B12" r:id="rId1"/>
  </hyperlinks>
  <pageMargins left="0.75" right="0.75" top="1" bottom="1" header="0.5" footer="0.5"/>
  <pageSetup paperSize="9" orientation="portrait" horizontalDpi="4294967292" verticalDpi="429496729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tabColor rgb="FFFFC000"/>
  </sheetPr>
  <dimension ref="A2:G73"/>
  <sheetViews>
    <sheetView topLeftCell="A23" zoomScaleNormal="100" workbookViewId="0">
      <selection activeCell="D23" sqref="D23:D41"/>
    </sheetView>
  </sheetViews>
  <sheetFormatPr baseColWidth="10" defaultColWidth="11" defaultRowHeight="12.75"/>
  <cols>
    <col min="1" max="1" width="4.375" style="255" customWidth="1"/>
    <col min="2" max="2" width="11" style="255"/>
    <col min="3" max="3" width="20.25" style="255" customWidth="1"/>
    <col min="4" max="4" width="14.75" style="255" customWidth="1"/>
    <col min="5" max="5" width="11" style="255"/>
    <col min="6" max="6" width="19.375" style="255" customWidth="1"/>
    <col min="7" max="7" width="17.75" style="255" customWidth="1"/>
    <col min="8" max="8" width="20.125" style="255" customWidth="1"/>
    <col min="9" max="9" width="19" style="255" customWidth="1"/>
    <col min="10" max="16384" width="11" style="255"/>
  </cols>
  <sheetData>
    <row r="2" spans="2:2">
      <c r="B2" s="254" t="s">
        <v>95</v>
      </c>
    </row>
    <row r="3" spans="2:2">
      <c r="B3" s="9" t="s">
        <v>235</v>
      </c>
    </row>
    <row r="5" spans="2:2">
      <c r="B5" s="254" t="s">
        <v>177</v>
      </c>
    </row>
    <row r="6" spans="2:2">
      <c r="B6" s="37">
        <f>D41</f>
        <v>2122839.9999999995</v>
      </c>
    </row>
    <row r="8" spans="2:2">
      <c r="B8" s="254" t="s">
        <v>89</v>
      </c>
    </row>
    <row r="9" spans="2:2">
      <c r="B9" s="255" t="s">
        <v>100</v>
      </c>
    </row>
    <row r="11" spans="2:2">
      <c r="B11" s="254" t="s">
        <v>308</v>
      </c>
    </row>
    <row r="12" spans="2:2">
      <c r="B12" s="255" t="s">
        <v>699</v>
      </c>
    </row>
    <row r="13" spans="2:2">
      <c r="B13" s="70"/>
    </row>
    <row r="19" spans="1:7">
      <c r="B19" s="13" t="s">
        <v>35</v>
      </c>
    </row>
    <row r="20" spans="1:7">
      <c r="D20" s="47" t="s">
        <v>421</v>
      </c>
    </row>
    <row r="21" spans="1:7">
      <c r="C21" s="28" t="s">
        <v>325</v>
      </c>
    </row>
    <row r="22" spans="1:7" ht="27.75" thickBot="1">
      <c r="A22" s="22"/>
      <c r="B22" s="75"/>
      <c r="C22" s="75" t="s">
        <v>390</v>
      </c>
      <c r="D22" s="75" t="s">
        <v>15</v>
      </c>
      <c r="E22" s="75" t="s">
        <v>126</v>
      </c>
      <c r="F22" s="75" t="s">
        <v>201</v>
      </c>
      <c r="G22" s="75" t="s">
        <v>110</v>
      </c>
    </row>
    <row r="23" spans="1:7">
      <c r="B23" s="255" t="s">
        <v>111</v>
      </c>
      <c r="C23" s="8">
        <v>8421302.5</v>
      </c>
      <c r="D23" s="8">
        <f t="shared" ref="D23:D40" si="0">D51</f>
        <v>242562.77639713924</v>
      </c>
      <c r="E23" s="23">
        <f t="shared" ref="E23:E38" si="1">D23*1000/C23</f>
        <v>28.803475044049215</v>
      </c>
      <c r="F23" s="23"/>
    </row>
    <row r="24" spans="1:7">
      <c r="B24" s="255" t="s">
        <v>247</v>
      </c>
      <c r="C24" s="8">
        <v>1336267.5</v>
      </c>
      <c r="D24" s="8">
        <f t="shared" si="0"/>
        <v>94234.614821306153</v>
      </c>
      <c r="E24" s="23">
        <f t="shared" si="1"/>
        <v>70.520771343541739</v>
      </c>
      <c r="F24" s="23"/>
    </row>
    <row r="25" spans="1:7">
      <c r="B25" s="255" t="s">
        <v>267</v>
      </c>
      <c r="C25" s="8">
        <v>1064960.5</v>
      </c>
      <c r="D25" s="8">
        <f t="shared" si="0"/>
        <v>74177.864198695301</v>
      </c>
      <c r="E25" s="23">
        <f t="shared" si="1"/>
        <v>69.653160092506056</v>
      </c>
      <c r="F25" s="23"/>
    </row>
    <row r="26" spans="1:7">
      <c r="B26" s="255" t="s">
        <v>268</v>
      </c>
      <c r="C26" s="8">
        <v>1107558</v>
      </c>
      <c r="D26" s="8">
        <f t="shared" si="0"/>
        <v>43459.175508691231</v>
      </c>
      <c r="E26" s="23">
        <f t="shared" si="1"/>
        <v>39.238735586480551</v>
      </c>
      <c r="F26" s="23"/>
    </row>
    <row r="27" spans="1:7">
      <c r="B27" s="255" t="s">
        <v>248</v>
      </c>
      <c r="C27" s="8">
        <v>2111747</v>
      </c>
      <c r="D27" s="8">
        <f t="shared" si="0"/>
        <v>55067.707755521369</v>
      </c>
      <c r="E27" s="23">
        <f t="shared" si="1"/>
        <v>26.076849052240334</v>
      </c>
      <c r="F27" s="23"/>
    </row>
    <row r="28" spans="1:7">
      <c r="B28" s="255" t="s">
        <v>249</v>
      </c>
      <c r="C28" s="8">
        <v>590272</v>
      </c>
      <c r="D28" s="8">
        <f t="shared" si="0"/>
        <v>43478.577137183376</v>
      </c>
      <c r="E28" s="23">
        <f t="shared" si="1"/>
        <v>73.658545784288222</v>
      </c>
      <c r="F28" s="23"/>
    </row>
    <row r="29" spans="1:7">
      <c r="B29" s="255" t="s">
        <v>107</v>
      </c>
      <c r="C29" s="8">
        <v>2507332.5</v>
      </c>
      <c r="D29" s="8">
        <f t="shared" si="0"/>
        <v>158565.85107955357</v>
      </c>
      <c r="E29" s="23">
        <f t="shared" si="1"/>
        <v>63.240855004094421</v>
      </c>
      <c r="F29" s="23"/>
    </row>
    <row r="30" spans="1:7">
      <c r="B30" s="255" t="s">
        <v>297</v>
      </c>
      <c r="C30" s="8">
        <v>2089804.5</v>
      </c>
      <c r="D30" s="8">
        <f t="shared" si="0"/>
        <v>70147.287932866762</v>
      </c>
      <c r="E30" s="23">
        <f t="shared" si="1"/>
        <v>33.566435488519026</v>
      </c>
      <c r="F30" s="23"/>
    </row>
    <row r="31" spans="1:7">
      <c r="B31" s="255" t="s">
        <v>108</v>
      </c>
      <c r="C31" s="8">
        <v>7536276.5</v>
      </c>
      <c r="D31" s="8">
        <f t="shared" si="0"/>
        <v>429867.95880526456</v>
      </c>
      <c r="E31" s="23">
        <f t="shared" si="1"/>
        <v>57.03983377006729</v>
      </c>
      <c r="F31" s="23"/>
    </row>
    <row r="32" spans="1:7">
      <c r="B32" s="255" t="s">
        <v>161</v>
      </c>
      <c r="C32" s="8">
        <v>5059329.5</v>
      </c>
      <c r="D32" s="8">
        <f t="shared" si="0"/>
        <v>224377.6883169169</v>
      </c>
      <c r="E32" s="23">
        <f t="shared" si="1"/>
        <v>44.349293383029689</v>
      </c>
      <c r="F32" s="23"/>
    </row>
    <row r="33" spans="1:7">
      <c r="B33" s="255" t="s">
        <v>168</v>
      </c>
      <c r="C33" s="8">
        <v>1101818</v>
      </c>
      <c r="D33" s="8">
        <f t="shared" si="0"/>
        <v>37473.062839338178</v>
      </c>
      <c r="E33" s="23">
        <f t="shared" si="1"/>
        <v>34.010211159500187</v>
      </c>
      <c r="F33" s="23"/>
    </row>
    <row r="34" spans="1:7">
      <c r="B34" s="255" t="s">
        <v>264</v>
      </c>
      <c r="C34" s="8">
        <v>2757317.5</v>
      </c>
      <c r="D34" s="8">
        <f t="shared" si="0"/>
        <v>176818.56984752612</v>
      </c>
      <c r="E34" s="23">
        <f t="shared" si="1"/>
        <v>64.127025577404893</v>
      </c>
      <c r="F34" s="23"/>
    </row>
    <row r="35" spans="1:7">
      <c r="B35" s="255" t="s">
        <v>241</v>
      </c>
      <c r="C35" s="8">
        <v>6474995.5</v>
      </c>
      <c r="D35" s="8">
        <f t="shared" si="0"/>
        <v>410132.13203351095</v>
      </c>
      <c r="E35" s="23">
        <f t="shared" si="1"/>
        <v>63.340913832837558</v>
      </c>
      <c r="F35" s="23"/>
    </row>
    <row r="36" spans="1:7">
      <c r="B36" s="255" t="s">
        <v>208</v>
      </c>
      <c r="C36" s="8">
        <v>1469433.5</v>
      </c>
      <c r="D36" s="8">
        <f t="shared" si="0"/>
        <v>41866.064645224302</v>
      </c>
      <c r="E36" s="23">
        <f t="shared" si="1"/>
        <v>28.491295894114504</v>
      </c>
      <c r="F36" s="23"/>
    </row>
    <row r="37" spans="1:7">
      <c r="B37" s="255" t="s">
        <v>209</v>
      </c>
      <c r="C37" s="8">
        <v>642633.5</v>
      </c>
      <c r="D37" s="8">
        <f t="shared" si="0"/>
        <v>0</v>
      </c>
      <c r="E37" s="23">
        <f t="shared" si="1"/>
        <v>0</v>
      </c>
      <c r="F37" s="23"/>
    </row>
    <row r="38" spans="1:7">
      <c r="B38" s="255" t="s">
        <v>265</v>
      </c>
      <c r="C38" s="8">
        <v>2190333.5</v>
      </c>
      <c r="D38" s="8">
        <f t="shared" si="0"/>
        <v>0</v>
      </c>
      <c r="E38" s="23">
        <f t="shared" si="1"/>
        <v>0</v>
      </c>
      <c r="F38" s="23"/>
    </row>
    <row r="39" spans="1:7">
      <c r="B39" s="255" t="s">
        <v>266</v>
      </c>
      <c r="C39" s="8">
        <v>320514.5</v>
      </c>
      <c r="D39" s="8">
        <f t="shared" si="0"/>
        <v>20610.668681262196</v>
      </c>
      <c r="E39" s="23">
        <f>D39*1000/C39</f>
        <v>64.304949327603566</v>
      </c>
      <c r="F39" s="23"/>
    </row>
    <row r="40" spans="1:7">
      <c r="B40" s="255" t="s">
        <v>206</v>
      </c>
      <c r="C40" s="8">
        <v>168665.5</v>
      </c>
      <c r="D40" s="8">
        <f t="shared" si="0"/>
        <v>0</v>
      </c>
      <c r="E40" s="23">
        <f>D40*1000/C40</f>
        <v>0</v>
      </c>
      <c r="F40" s="23"/>
    </row>
    <row r="41" spans="1:7" ht="13.5" thickBot="1">
      <c r="A41" s="254"/>
      <c r="B41" s="42" t="s">
        <v>207</v>
      </c>
      <c r="C41" s="43">
        <v>46950562</v>
      </c>
      <c r="D41" s="44">
        <f>SUM(D23:D40)</f>
        <v>2122839.9999999995</v>
      </c>
      <c r="E41" s="45">
        <f>D41*1000/C41</f>
        <v>45.214368253994479</v>
      </c>
      <c r="F41" s="45"/>
      <c r="G41" s="42"/>
    </row>
    <row r="42" spans="1:7">
      <c r="A42" s="254"/>
      <c r="B42" s="141"/>
      <c r="C42" s="40"/>
      <c r="D42" s="142"/>
      <c r="E42" s="143"/>
      <c r="F42" s="143"/>
      <c r="G42" s="141"/>
    </row>
    <row r="43" spans="1:7">
      <c r="A43" s="254"/>
      <c r="B43" s="141"/>
      <c r="C43" s="40"/>
      <c r="D43" s="142"/>
      <c r="E43" s="143"/>
      <c r="F43" s="143"/>
      <c r="G43" s="141"/>
    </row>
    <row r="44" spans="1:7">
      <c r="E44" s="8"/>
    </row>
    <row r="45" spans="1:7">
      <c r="B45" s="79" t="s">
        <v>700</v>
      </c>
    </row>
    <row r="46" spans="1:7">
      <c r="B46" s="255" t="s">
        <v>510</v>
      </c>
    </row>
    <row r="49" spans="2:7" s="7" customFormat="1">
      <c r="B49" s="255"/>
      <c r="C49" s="27" t="s">
        <v>460</v>
      </c>
      <c r="D49" s="255"/>
    </row>
    <row r="50" spans="2:7" ht="39" thickBot="1">
      <c r="B50" s="78" t="s">
        <v>426</v>
      </c>
      <c r="C50" s="360" t="s">
        <v>458</v>
      </c>
      <c r="D50" s="144" t="s">
        <v>511</v>
      </c>
      <c r="G50" s="358"/>
    </row>
    <row r="51" spans="2:7">
      <c r="B51" s="255" t="s">
        <v>111</v>
      </c>
      <c r="C51" s="58">
        <v>242562.77639713924</v>
      </c>
      <c r="D51" s="8">
        <f t="shared" ref="D51:D64" si="2">+C51</f>
        <v>242562.77639713924</v>
      </c>
      <c r="F51" s="7"/>
      <c r="G51" s="358"/>
    </row>
    <row r="52" spans="2:7">
      <c r="B52" s="255" t="s">
        <v>247</v>
      </c>
      <c r="C52" s="58">
        <v>94234.614821306153</v>
      </c>
      <c r="D52" s="8">
        <f t="shared" si="2"/>
        <v>94234.614821306153</v>
      </c>
      <c r="G52" s="358"/>
    </row>
    <row r="53" spans="2:7">
      <c r="B53" s="255" t="s">
        <v>267</v>
      </c>
      <c r="C53" s="58">
        <v>74177.864198695301</v>
      </c>
      <c r="D53" s="8">
        <f t="shared" si="2"/>
        <v>74177.864198695301</v>
      </c>
      <c r="G53" s="358"/>
    </row>
    <row r="54" spans="2:7">
      <c r="B54" s="255" t="s">
        <v>268</v>
      </c>
      <c r="C54" s="58">
        <v>43459.175508691231</v>
      </c>
      <c r="D54" s="8">
        <f t="shared" si="2"/>
        <v>43459.175508691231</v>
      </c>
      <c r="G54" s="358"/>
    </row>
    <row r="55" spans="2:7">
      <c r="B55" s="255" t="s">
        <v>248</v>
      </c>
      <c r="C55" s="58">
        <v>55067.707755521369</v>
      </c>
      <c r="D55" s="8">
        <f t="shared" si="2"/>
        <v>55067.707755521369</v>
      </c>
      <c r="G55" s="358"/>
    </row>
    <row r="56" spans="2:7">
      <c r="B56" s="255" t="s">
        <v>249</v>
      </c>
      <c r="C56" s="58">
        <v>43478.577137183376</v>
      </c>
      <c r="D56" s="8">
        <f t="shared" si="2"/>
        <v>43478.577137183376</v>
      </c>
      <c r="G56" s="358"/>
    </row>
    <row r="57" spans="2:7">
      <c r="B57" s="255" t="s">
        <v>107</v>
      </c>
      <c r="C57" s="58">
        <v>158565.85107955357</v>
      </c>
      <c r="D57" s="8">
        <f t="shared" si="2"/>
        <v>158565.85107955357</v>
      </c>
      <c r="G57" s="358"/>
    </row>
    <row r="58" spans="2:7">
      <c r="B58" s="255" t="s">
        <v>297</v>
      </c>
      <c r="C58" s="58">
        <v>70147.287932866762</v>
      </c>
      <c r="D58" s="8">
        <f t="shared" si="2"/>
        <v>70147.287932866762</v>
      </c>
      <c r="G58" s="358"/>
    </row>
    <row r="59" spans="2:7">
      <c r="B59" s="255" t="s">
        <v>108</v>
      </c>
      <c r="C59" s="58">
        <v>429867.95880526456</v>
      </c>
      <c r="D59" s="8">
        <f t="shared" si="2"/>
        <v>429867.95880526456</v>
      </c>
      <c r="G59" s="358"/>
    </row>
    <row r="60" spans="2:7">
      <c r="B60" s="255" t="s">
        <v>161</v>
      </c>
      <c r="C60" s="58">
        <v>224377.6883169169</v>
      </c>
      <c r="D60" s="8">
        <f t="shared" si="2"/>
        <v>224377.6883169169</v>
      </c>
      <c r="G60" s="358"/>
    </row>
    <row r="61" spans="2:7">
      <c r="B61" s="255" t="s">
        <v>168</v>
      </c>
      <c r="C61" s="58">
        <v>37473.062839338178</v>
      </c>
      <c r="D61" s="8">
        <f t="shared" si="2"/>
        <v>37473.062839338178</v>
      </c>
      <c r="G61" s="358"/>
    </row>
    <row r="62" spans="2:7">
      <c r="B62" s="255" t="s">
        <v>264</v>
      </c>
      <c r="C62" s="58">
        <v>176818.56984752612</v>
      </c>
      <c r="D62" s="8">
        <f t="shared" si="2"/>
        <v>176818.56984752612</v>
      </c>
      <c r="G62" s="358"/>
    </row>
    <row r="63" spans="2:7">
      <c r="B63" s="255" t="s">
        <v>241</v>
      </c>
      <c r="C63" s="58">
        <v>410132.13203351095</v>
      </c>
      <c r="D63" s="8">
        <f t="shared" si="2"/>
        <v>410132.13203351095</v>
      </c>
      <c r="G63" s="358"/>
    </row>
    <row r="64" spans="2:7">
      <c r="B64" s="255" t="s">
        <v>208</v>
      </c>
      <c r="C64" s="58">
        <v>41866.064645224302</v>
      </c>
      <c r="D64" s="8">
        <f t="shared" si="2"/>
        <v>41866.064645224302</v>
      </c>
      <c r="G64" s="358"/>
    </row>
    <row r="65" spans="2:7">
      <c r="B65" s="255" t="s">
        <v>209</v>
      </c>
      <c r="C65" s="58">
        <v>44384.853776334283</v>
      </c>
      <c r="D65" s="58">
        <v>0</v>
      </c>
      <c r="G65" s="358"/>
    </row>
    <row r="66" spans="2:7">
      <c r="B66" s="255" t="s">
        <v>265</v>
      </c>
      <c r="C66" s="58">
        <v>183296.91342022215</v>
      </c>
      <c r="D66" s="58">
        <v>0</v>
      </c>
      <c r="G66" s="358"/>
    </row>
    <row r="67" spans="2:7">
      <c r="B67" s="255" t="s">
        <v>266</v>
      </c>
      <c r="C67" s="58">
        <v>20610.668681262196</v>
      </c>
      <c r="D67" s="8">
        <f>+C67</f>
        <v>20610.668681262196</v>
      </c>
      <c r="G67" s="358"/>
    </row>
    <row r="68" spans="2:7">
      <c r="B68" s="255" t="s">
        <v>206</v>
      </c>
      <c r="C68" s="58">
        <v>6788.1651078980367</v>
      </c>
      <c r="D68" s="58">
        <v>0</v>
      </c>
      <c r="G68" s="358"/>
    </row>
    <row r="69" spans="2:7" ht="13.5" thickBot="1">
      <c r="B69" s="100" t="s">
        <v>207</v>
      </c>
      <c r="C69" s="110">
        <v>2357309.932304454</v>
      </c>
      <c r="D69" s="43">
        <f>SUM(D51:D68)</f>
        <v>2122839.9999999995</v>
      </c>
      <c r="G69" s="358"/>
    </row>
    <row r="70" spans="2:7">
      <c r="B70" s="39"/>
      <c r="C70" s="39"/>
      <c r="D70" s="40"/>
    </row>
    <row r="71" spans="2:7">
      <c r="B71" s="39"/>
      <c r="C71" s="39"/>
      <c r="D71" s="40"/>
    </row>
    <row r="72" spans="2:7">
      <c r="B72" s="39"/>
      <c r="C72" s="39"/>
      <c r="D72" s="40"/>
    </row>
    <row r="73" spans="2:7">
      <c r="B73" s="39"/>
      <c r="C73" s="39"/>
      <c r="D73" s="40"/>
    </row>
  </sheetData>
  <pageMargins left="0.75" right="0.75" top="1" bottom="1" header="0.5" footer="0.5"/>
  <pageSetup paperSize="9" orientation="portrait" horizontalDpi="4294967292" verticalDpi="429496729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tabColor rgb="FFFFC000"/>
  </sheetPr>
  <dimension ref="A2:G42"/>
  <sheetViews>
    <sheetView zoomScaleNormal="100" workbookViewId="0"/>
  </sheetViews>
  <sheetFormatPr baseColWidth="10" defaultColWidth="11" defaultRowHeight="12.75"/>
  <cols>
    <col min="1" max="1" width="4.75" style="255" customWidth="1"/>
    <col min="2" max="2" width="12.75" style="255" customWidth="1"/>
    <col min="3" max="5" width="11" style="255"/>
    <col min="6" max="6" width="19.375" style="255" customWidth="1"/>
    <col min="7" max="16384" width="11" style="255"/>
  </cols>
  <sheetData>
    <row r="2" spans="2:2">
      <c r="B2" s="254" t="s">
        <v>95</v>
      </c>
    </row>
    <row r="3" spans="2:2">
      <c r="B3" s="37" t="s">
        <v>112</v>
      </c>
    </row>
    <row r="5" spans="2:2">
      <c r="B5" s="254" t="s">
        <v>177</v>
      </c>
    </row>
    <row r="6" spans="2:2">
      <c r="B6" s="37">
        <f>D41</f>
        <v>0</v>
      </c>
    </row>
    <row r="8" spans="2:2">
      <c r="B8" s="254" t="s">
        <v>89</v>
      </c>
    </row>
    <row r="9" spans="2:2">
      <c r="B9" s="255" t="s">
        <v>128</v>
      </c>
    </row>
    <row r="10" spans="2:2">
      <c r="B10" s="255" t="s">
        <v>893</v>
      </c>
    </row>
    <row r="12" spans="2:2">
      <c r="B12" s="254" t="s">
        <v>34</v>
      </c>
    </row>
    <row r="13" spans="2:2">
      <c r="B13" s="70"/>
    </row>
    <row r="14" spans="2:2">
      <c r="B14" s="70"/>
    </row>
    <row r="15" spans="2:2">
      <c r="B15" s="70"/>
    </row>
    <row r="16" spans="2:2">
      <c r="B16" s="70"/>
    </row>
    <row r="17" spans="1:7">
      <c r="B17" s="70"/>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255" t="s">
        <v>111</v>
      </c>
      <c r="C23" s="8">
        <v>8421302.5</v>
      </c>
      <c r="D23" s="8">
        <v>0</v>
      </c>
      <c r="E23" s="23">
        <f t="shared" ref="E23:E41" si="0">D23*1000/C23</f>
        <v>0</v>
      </c>
      <c r="F23" s="23"/>
    </row>
    <row r="24" spans="1:7">
      <c r="B24" s="255" t="s">
        <v>247</v>
      </c>
      <c r="C24" s="8">
        <v>1336267.5</v>
      </c>
      <c r="D24" s="8">
        <v>0</v>
      </c>
      <c r="E24" s="23">
        <f t="shared" si="0"/>
        <v>0</v>
      </c>
      <c r="F24" s="23"/>
    </row>
    <row r="25" spans="1:7">
      <c r="B25" s="255" t="s">
        <v>267</v>
      </c>
      <c r="C25" s="8">
        <v>1064960.5</v>
      </c>
      <c r="D25" s="8">
        <v>0</v>
      </c>
      <c r="E25" s="23">
        <f t="shared" si="0"/>
        <v>0</v>
      </c>
      <c r="F25" s="23"/>
    </row>
    <row r="26" spans="1:7">
      <c r="B26" s="255" t="s">
        <v>268</v>
      </c>
      <c r="C26" s="8">
        <v>1107558</v>
      </c>
      <c r="D26" s="8">
        <v>0</v>
      </c>
      <c r="E26" s="23">
        <f t="shared" si="0"/>
        <v>0</v>
      </c>
      <c r="F26" s="23"/>
    </row>
    <row r="27" spans="1:7">
      <c r="B27" s="255" t="s">
        <v>248</v>
      </c>
      <c r="C27" s="8">
        <v>2111747</v>
      </c>
      <c r="D27" s="8">
        <v>0</v>
      </c>
      <c r="E27" s="23">
        <f t="shared" si="0"/>
        <v>0</v>
      </c>
      <c r="F27" s="23"/>
    </row>
    <row r="28" spans="1:7">
      <c r="B28" s="255" t="s">
        <v>249</v>
      </c>
      <c r="C28" s="8">
        <v>590272</v>
      </c>
      <c r="D28" s="8">
        <v>0</v>
      </c>
      <c r="E28" s="23">
        <f t="shared" si="0"/>
        <v>0</v>
      </c>
      <c r="F28" s="23"/>
    </row>
    <row r="29" spans="1:7">
      <c r="B29" s="255" t="s">
        <v>107</v>
      </c>
      <c r="C29" s="8">
        <v>2507332.5</v>
      </c>
      <c r="D29" s="8">
        <v>0</v>
      </c>
      <c r="E29" s="23">
        <f t="shared" si="0"/>
        <v>0</v>
      </c>
      <c r="F29" s="23"/>
    </row>
    <row r="30" spans="1:7">
      <c r="B30" s="255" t="s">
        <v>297</v>
      </c>
      <c r="C30" s="8">
        <v>2089804.5</v>
      </c>
      <c r="D30" s="8">
        <v>0</v>
      </c>
      <c r="E30" s="23">
        <f t="shared" si="0"/>
        <v>0</v>
      </c>
      <c r="F30" s="23"/>
    </row>
    <row r="31" spans="1:7">
      <c r="B31" s="255" t="s">
        <v>108</v>
      </c>
      <c r="C31" s="8">
        <v>7536276.5</v>
      </c>
      <c r="D31" s="8">
        <v>0</v>
      </c>
      <c r="E31" s="23">
        <f t="shared" si="0"/>
        <v>0</v>
      </c>
      <c r="F31" s="23"/>
    </row>
    <row r="32" spans="1:7">
      <c r="B32" s="255" t="s">
        <v>161</v>
      </c>
      <c r="C32" s="8">
        <v>5059329.5</v>
      </c>
      <c r="D32" s="8">
        <v>0</v>
      </c>
      <c r="E32" s="23">
        <f t="shared" si="0"/>
        <v>0</v>
      </c>
      <c r="F32" s="23"/>
    </row>
    <row r="33" spans="1:7">
      <c r="B33" s="255" t="s">
        <v>168</v>
      </c>
      <c r="C33" s="8">
        <v>1101818</v>
      </c>
      <c r="D33" s="8">
        <v>0</v>
      </c>
      <c r="E33" s="23">
        <f t="shared" si="0"/>
        <v>0</v>
      </c>
      <c r="F33" s="23"/>
    </row>
    <row r="34" spans="1:7">
      <c r="B34" s="255" t="s">
        <v>264</v>
      </c>
      <c r="C34" s="8">
        <v>2757317.5</v>
      </c>
      <c r="D34" s="8">
        <v>0</v>
      </c>
      <c r="E34" s="23">
        <f t="shared" si="0"/>
        <v>0</v>
      </c>
      <c r="F34" s="23"/>
    </row>
    <row r="35" spans="1:7">
      <c r="B35" s="255" t="s">
        <v>241</v>
      </c>
      <c r="C35" s="8">
        <v>6474995.5</v>
      </c>
      <c r="D35" s="8">
        <v>0</v>
      </c>
      <c r="E35" s="23">
        <f t="shared" si="0"/>
        <v>0</v>
      </c>
      <c r="F35" s="23"/>
    </row>
    <row r="36" spans="1:7">
      <c r="B36" s="255" t="s">
        <v>208</v>
      </c>
      <c r="C36" s="8">
        <v>1469433.5</v>
      </c>
      <c r="D36" s="8">
        <v>0</v>
      </c>
      <c r="E36" s="23">
        <f t="shared" si="0"/>
        <v>0</v>
      </c>
      <c r="F36" s="23"/>
    </row>
    <row r="37" spans="1:7">
      <c r="B37" s="255" t="s">
        <v>209</v>
      </c>
      <c r="C37" s="8">
        <v>642633.5</v>
      </c>
      <c r="D37" s="8">
        <v>0</v>
      </c>
      <c r="E37" s="23">
        <f t="shared" si="0"/>
        <v>0</v>
      </c>
      <c r="F37" s="23"/>
    </row>
    <row r="38" spans="1:7">
      <c r="B38" s="255" t="s">
        <v>265</v>
      </c>
      <c r="C38" s="8">
        <v>2190333.5</v>
      </c>
      <c r="D38" s="8">
        <v>0</v>
      </c>
      <c r="E38" s="23">
        <f t="shared" si="0"/>
        <v>0</v>
      </c>
      <c r="F38" s="23"/>
    </row>
    <row r="39" spans="1:7">
      <c r="B39" s="255" t="s">
        <v>266</v>
      </c>
      <c r="C39" s="8">
        <v>320514.5</v>
      </c>
      <c r="D39" s="8">
        <v>0</v>
      </c>
      <c r="E39" s="23">
        <f t="shared" si="0"/>
        <v>0</v>
      </c>
      <c r="F39" s="23"/>
    </row>
    <row r="40" spans="1:7">
      <c r="B40" s="255" t="s">
        <v>206</v>
      </c>
      <c r="C40" s="8">
        <v>168665.5</v>
      </c>
      <c r="D40" s="8">
        <v>0</v>
      </c>
      <c r="E40" s="23">
        <f t="shared" si="0"/>
        <v>0</v>
      </c>
      <c r="F40" s="23"/>
    </row>
    <row r="41" spans="1:7" ht="13.5" thickBot="1">
      <c r="A41" s="254"/>
      <c r="B41" s="42" t="s">
        <v>207</v>
      </c>
      <c r="C41" s="43">
        <v>46950562</v>
      </c>
      <c r="D41" s="44">
        <f>SUM(D23:D40)</f>
        <v>0</v>
      </c>
      <c r="E41" s="45">
        <f t="shared" si="0"/>
        <v>0</v>
      </c>
      <c r="F41" s="45"/>
      <c r="G41" s="42"/>
    </row>
    <row r="42" spans="1:7">
      <c r="E42" s="8"/>
    </row>
  </sheetData>
  <pageMargins left="0.75" right="0.75" top="1" bottom="1" header="0.5" footer="0.5"/>
  <pageSetup paperSize="9" orientation="portrait" horizontalDpi="4294967292" verticalDpi="4294967292"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tabColor rgb="FFFFC000"/>
  </sheetPr>
  <dimension ref="A2:I69"/>
  <sheetViews>
    <sheetView zoomScaleNormal="100" workbookViewId="0"/>
  </sheetViews>
  <sheetFormatPr baseColWidth="10" defaultColWidth="11" defaultRowHeight="12.75"/>
  <cols>
    <col min="1" max="1" width="5" style="255" customWidth="1"/>
    <col min="2" max="2" width="11" style="255"/>
    <col min="3" max="3" width="22.75" style="255" customWidth="1"/>
    <col min="4" max="4" width="21.375" style="255" customWidth="1"/>
    <col min="5" max="5" width="11" style="255"/>
    <col min="6" max="6" width="24.375" style="255" customWidth="1"/>
    <col min="7" max="7" width="24.125" style="255" customWidth="1"/>
    <col min="8" max="16384" width="11" style="255"/>
  </cols>
  <sheetData>
    <row r="2" spans="2:2">
      <c r="B2" s="254" t="s">
        <v>95</v>
      </c>
    </row>
    <row r="3" spans="2:2">
      <c r="B3" s="11" t="s">
        <v>212</v>
      </c>
    </row>
    <row r="5" spans="2:2">
      <c r="B5" s="254" t="s">
        <v>177</v>
      </c>
    </row>
    <row r="6" spans="2:2">
      <c r="B6" s="37">
        <f>D41</f>
        <v>4898215.7924377983</v>
      </c>
    </row>
    <row r="8" spans="2:2">
      <c r="B8" s="254" t="s">
        <v>89</v>
      </c>
    </row>
    <row r="9" spans="2:2">
      <c r="B9" s="255" t="s">
        <v>129</v>
      </c>
    </row>
    <row r="11" spans="2:2">
      <c r="B11" s="254" t="s">
        <v>308</v>
      </c>
    </row>
    <row r="12" spans="2:2">
      <c r="B12" s="255" t="s">
        <v>694</v>
      </c>
    </row>
    <row r="19" spans="1:7">
      <c r="B19" s="13" t="s">
        <v>35</v>
      </c>
    </row>
    <row r="20" spans="1:7">
      <c r="D20" s="47" t="s">
        <v>421</v>
      </c>
    </row>
    <row r="21" spans="1:7">
      <c r="C21" s="28" t="s">
        <v>325</v>
      </c>
    </row>
    <row r="22" spans="1:7" ht="27.75" thickBot="1">
      <c r="A22" s="22"/>
      <c r="B22" s="75"/>
      <c r="C22" s="75" t="s">
        <v>390</v>
      </c>
      <c r="D22" s="75" t="s">
        <v>202</v>
      </c>
      <c r="E22" s="75" t="s">
        <v>126</v>
      </c>
      <c r="F22" s="75" t="s">
        <v>201</v>
      </c>
      <c r="G22" s="75" t="s">
        <v>110</v>
      </c>
    </row>
    <row r="23" spans="1:7">
      <c r="B23" s="255" t="s">
        <v>111</v>
      </c>
      <c r="C23" s="8">
        <v>8421302.5</v>
      </c>
      <c r="D23" s="8">
        <f t="shared" ref="D23:D40" si="0">D49</f>
        <v>956711.50342054211</v>
      </c>
      <c r="E23" s="23">
        <f t="shared" ref="E23:E41" si="1">D23*1000/C23</f>
        <v>113.6061201245938</v>
      </c>
      <c r="F23" s="23"/>
    </row>
    <row r="24" spans="1:7">
      <c r="B24" s="255" t="s">
        <v>247</v>
      </c>
      <c r="C24" s="8">
        <v>1336267.5</v>
      </c>
      <c r="D24" s="8">
        <f t="shared" si="0"/>
        <v>120553</v>
      </c>
      <c r="E24" s="23">
        <f t="shared" si="1"/>
        <v>90.216217935405894</v>
      </c>
      <c r="F24" s="23"/>
    </row>
    <row r="25" spans="1:7">
      <c r="B25" s="255" t="s">
        <v>267</v>
      </c>
      <c r="C25" s="8">
        <v>1064960.5</v>
      </c>
      <c r="D25" s="8">
        <f t="shared" si="0"/>
        <v>71988.421281806615</v>
      </c>
      <c r="E25" s="23">
        <f t="shared" si="1"/>
        <v>67.597268895707046</v>
      </c>
      <c r="F25" s="23"/>
    </row>
    <row r="26" spans="1:7">
      <c r="B26" s="255" t="s">
        <v>268</v>
      </c>
      <c r="C26" s="8">
        <v>1107558</v>
      </c>
      <c r="D26" s="8">
        <f t="shared" si="0"/>
        <v>266621.48812987917</v>
      </c>
      <c r="E26" s="23">
        <f t="shared" si="1"/>
        <v>240.72914297028163</v>
      </c>
      <c r="F26" s="23"/>
    </row>
    <row r="27" spans="1:7">
      <c r="B27" s="255" t="s">
        <v>248</v>
      </c>
      <c r="C27" s="8">
        <v>2111747</v>
      </c>
      <c r="D27" s="8">
        <f t="shared" si="0"/>
        <v>214413.9914671627</v>
      </c>
      <c r="E27" s="23">
        <f t="shared" si="1"/>
        <v>101.53393918265905</v>
      </c>
      <c r="F27" s="23"/>
    </row>
    <row r="28" spans="1:7">
      <c r="B28" s="255" t="s">
        <v>249</v>
      </c>
      <c r="C28" s="8">
        <v>590272</v>
      </c>
      <c r="D28" s="8">
        <f t="shared" si="0"/>
        <v>63973.511201081696</v>
      </c>
      <c r="E28" s="23">
        <f t="shared" si="1"/>
        <v>108.37971511622048</v>
      </c>
      <c r="F28" s="23"/>
    </row>
    <row r="29" spans="1:7">
      <c r="B29" s="255" t="s">
        <v>107</v>
      </c>
      <c r="C29" s="8">
        <v>2507332.5</v>
      </c>
      <c r="D29" s="8">
        <f t="shared" si="0"/>
        <v>202861.11324780167</v>
      </c>
      <c r="E29" s="23">
        <f t="shared" si="1"/>
        <v>80.907144643880159</v>
      </c>
      <c r="F29" s="23"/>
    </row>
    <row r="30" spans="1:7">
      <c r="B30" s="255" t="s">
        <v>297</v>
      </c>
      <c r="C30" s="8">
        <v>2089804.5</v>
      </c>
      <c r="D30" s="8">
        <f t="shared" si="0"/>
        <v>232405.71185554849</v>
      </c>
      <c r="E30" s="23">
        <f t="shared" si="1"/>
        <v>111.20930778718703</v>
      </c>
      <c r="F30" s="23"/>
    </row>
    <row r="31" spans="1:7">
      <c r="B31" s="255" t="s">
        <v>108</v>
      </c>
      <c r="C31" s="8">
        <v>7536276.5</v>
      </c>
      <c r="D31" s="8">
        <f t="shared" si="0"/>
        <v>914897.30259134155</v>
      </c>
      <c r="E31" s="23">
        <f t="shared" si="1"/>
        <v>121.39911567620183</v>
      </c>
      <c r="F31" s="23"/>
    </row>
    <row r="32" spans="1:7">
      <c r="B32" s="255" t="s">
        <v>161</v>
      </c>
      <c r="C32" s="8">
        <v>5059329.5</v>
      </c>
      <c r="D32" s="8">
        <f t="shared" si="0"/>
        <v>633786.3311227893</v>
      </c>
      <c r="E32" s="23">
        <f t="shared" si="1"/>
        <v>125.27081525779043</v>
      </c>
      <c r="F32" s="23"/>
    </row>
    <row r="33" spans="1:7">
      <c r="B33" s="255" t="s">
        <v>168</v>
      </c>
      <c r="C33" s="8">
        <v>1101818</v>
      </c>
      <c r="D33" s="8">
        <f t="shared" si="0"/>
        <v>68324.617993990643</v>
      </c>
      <c r="E33" s="23">
        <f t="shared" si="1"/>
        <v>62.010802141543017</v>
      </c>
      <c r="F33" s="23"/>
    </row>
    <row r="34" spans="1:7">
      <c r="B34" s="255" t="s">
        <v>264</v>
      </c>
      <c r="C34" s="8">
        <v>2757317.5</v>
      </c>
      <c r="D34" s="8">
        <f t="shared" si="0"/>
        <v>175885.29354110206</v>
      </c>
      <c r="E34" s="23">
        <f t="shared" si="1"/>
        <v>63.78855301977449</v>
      </c>
      <c r="F34" s="23"/>
    </row>
    <row r="35" spans="1:7">
      <c r="B35" s="255" t="s">
        <v>241</v>
      </c>
      <c r="C35" s="8">
        <v>6474995.5</v>
      </c>
      <c r="D35" s="8">
        <f t="shared" si="0"/>
        <v>789627</v>
      </c>
      <c r="E35" s="23">
        <f t="shared" si="1"/>
        <v>121.95020058315099</v>
      </c>
      <c r="F35" s="23"/>
    </row>
    <row r="36" spans="1:7">
      <c r="B36" s="255" t="s">
        <v>208</v>
      </c>
      <c r="C36" s="8">
        <v>1469433.5</v>
      </c>
      <c r="D36" s="8">
        <f t="shared" si="0"/>
        <v>153418.50658475194</v>
      </c>
      <c r="E36" s="23">
        <f t="shared" si="1"/>
        <v>104.40656660185843</v>
      </c>
      <c r="F36" s="23"/>
    </row>
    <row r="37" spans="1:7">
      <c r="B37" s="255" t="s">
        <v>209</v>
      </c>
      <c r="C37" s="8">
        <v>642633.5</v>
      </c>
      <c r="D37" s="8">
        <f t="shared" si="0"/>
        <v>0</v>
      </c>
      <c r="E37" s="23">
        <f t="shared" si="1"/>
        <v>0</v>
      </c>
      <c r="F37" s="23"/>
    </row>
    <row r="38" spans="1:7">
      <c r="B38" s="255" t="s">
        <v>265</v>
      </c>
      <c r="C38" s="8">
        <v>2190333.5</v>
      </c>
      <c r="D38" s="8">
        <f t="shared" si="0"/>
        <v>0</v>
      </c>
      <c r="E38" s="23">
        <f t="shared" si="1"/>
        <v>0</v>
      </c>
      <c r="F38" s="23"/>
    </row>
    <row r="39" spans="1:7">
      <c r="B39" s="255" t="s">
        <v>266</v>
      </c>
      <c r="C39" s="8">
        <v>320514.5</v>
      </c>
      <c r="D39" s="8">
        <f t="shared" si="0"/>
        <v>32748.000000000004</v>
      </c>
      <c r="E39" s="23">
        <f t="shared" si="1"/>
        <v>102.17322461230304</v>
      </c>
      <c r="F39" s="23"/>
    </row>
    <row r="40" spans="1:7">
      <c r="B40" s="39" t="s">
        <v>206</v>
      </c>
      <c r="C40" s="40">
        <v>168665.5</v>
      </c>
      <c r="D40" s="40">
        <f t="shared" si="0"/>
        <v>0</v>
      </c>
      <c r="E40" s="41">
        <f t="shared" si="1"/>
        <v>0</v>
      </c>
      <c r="F40" s="41"/>
      <c r="G40" s="39"/>
    </row>
    <row r="41" spans="1:7" ht="13.5" thickBot="1">
      <c r="A41" s="254"/>
      <c r="B41" s="42" t="s">
        <v>207</v>
      </c>
      <c r="C41" s="43">
        <v>46950562</v>
      </c>
      <c r="D41" s="44">
        <f>SUM(D23:D40)</f>
        <v>4898215.7924377983</v>
      </c>
      <c r="E41" s="45">
        <f t="shared" si="1"/>
        <v>104.32709607262632</v>
      </c>
      <c r="F41" s="45"/>
      <c r="G41" s="42"/>
    </row>
    <row r="42" spans="1:7">
      <c r="E42" s="8"/>
    </row>
    <row r="44" spans="1:7">
      <c r="B44" s="79" t="s">
        <v>701</v>
      </c>
    </row>
    <row r="45" spans="1:7">
      <c r="B45" s="255" t="s">
        <v>299</v>
      </c>
    </row>
    <row r="46" spans="1:7">
      <c r="C46" s="310"/>
    </row>
    <row r="47" spans="1:7" s="13" customFormat="1">
      <c r="B47" s="255"/>
      <c r="C47" s="27" t="s">
        <v>522</v>
      </c>
      <c r="D47" s="118" t="s">
        <v>577</v>
      </c>
      <c r="E47" s="255"/>
      <c r="F47" s="255"/>
    </row>
    <row r="48" spans="1:7" ht="26.25" thickBot="1">
      <c r="B48" s="100"/>
      <c r="C48" s="300" t="s">
        <v>520</v>
      </c>
      <c r="D48" s="301" t="s">
        <v>521</v>
      </c>
    </row>
    <row r="49" spans="2:7">
      <c r="B49" s="255" t="s">
        <v>111</v>
      </c>
      <c r="C49" s="58">
        <v>956711.50342054211</v>
      </c>
      <c r="D49" s="8">
        <f t="shared" ref="D49:D62" si="2">+C49</f>
        <v>956711.50342054211</v>
      </c>
      <c r="E49" s="140"/>
      <c r="G49" s="8"/>
    </row>
    <row r="50" spans="2:7">
      <c r="B50" s="255" t="s">
        <v>247</v>
      </c>
      <c r="C50" s="58">
        <v>120553</v>
      </c>
      <c r="D50" s="8">
        <f t="shared" si="2"/>
        <v>120553</v>
      </c>
      <c r="E50" s="140"/>
      <c r="G50" s="8"/>
    </row>
    <row r="51" spans="2:7">
      <c r="B51" s="255" t="s">
        <v>267</v>
      </c>
      <c r="C51" s="58">
        <v>71988.421281806615</v>
      </c>
      <c r="D51" s="8">
        <f t="shared" si="2"/>
        <v>71988.421281806615</v>
      </c>
      <c r="E51" s="140"/>
      <c r="G51" s="8"/>
    </row>
    <row r="52" spans="2:7">
      <c r="B52" s="255" t="s">
        <v>268</v>
      </c>
      <c r="C52" s="58">
        <v>266621.48812987917</v>
      </c>
      <c r="D52" s="8">
        <f t="shared" si="2"/>
        <v>266621.48812987917</v>
      </c>
      <c r="E52" s="140"/>
      <c r="G52" s="8"/>
    </row>
    <row r="53" spans="2:7">
      <c r="B53" s="255" t="s">
        <v>248</v>
      </c>
      <c r="C53" s="58">
        <v>214413.9914671627</v>
      </c>
      <c r="D53" s="8">
        <f t="shared" si="2"/>
        <v>214413.9914671627</v>
      </c>
      <c r="E53" s="140"/>
      <c r="G53" s="8"/>
    </row>
    <row r="54" spans="2:7">
      <c r="B54" s="255" t="s">
        <v>249</v>
      </c>
      <c r="C54" s="58">
        <v>63973.511201081696</v>
      </c>
      <c r="D54" s="8">
        <f t="shared" si="2"/>
        <v>63973.511201081696</v>
      </c>
      <c r="E54" s="140"/>
      <c r="G54" s="8"/>
    </row>
    <row r="55" spans="2:7">
      <c r="B55" s="255" t="s">
        <v>107</v>
      </c>
      <c r="C55" s="58">
        <v>202861.11324780167</v>
      </c>
      <c r="D55" s="8">
        <f t="shared" si="2"/>
        <v>202861.11324780167</v>
      </c>
      <c r="E55" s="140"/>
      <c r="G55" s="8"/>
    </row>
    <row r="56" spans="2:7">
      <c r="B56" s="255" t="s">
        <v>297</v>
      </c>
      <c r="C56" s="58">
        <v>232405.71185554849</v>
      </c>
      <c r="D56" s="8">
        <f t="shared" si="2"/>
        <v>232405.71185554849</v>
      </c>
      <c r="E56" s="140"/>
      <c r="G56" s="8"/>
    </row>
    <row r="57" spans="2:7">
      <c r="B57" s="255" t="s">
        <v>108</v>
      </c>
      <c r="C57" s="58">
        <v>914897.30259134155</v>
      </c>
      <c r="D57" s="8">
        <f t="shared" si="2"/>
        <v>914897.30259134155</v>
      </c>
      <c r="E57" s="140"/>
      <c r="G57" s="8"/>
    </row>
    <row r="58" spans="2:7">
      <c r="B58" s="255" t="s">
        <v>161</v>
      </c>
      <c r="C58" s="58">
        <v>633786.3311227893</v>
      </c>
      <c r="D58" s="8">
        <f t="shared" si="2"/>
        <v>633786.3311227893</v>
      </c>
      <c r="E58" s="140"/>
      <c r="G58" s="8"/>
    </row>
    <row r="59" spans="2:7">
      <c r="B59" s="255" t="s">
        <v>168</v>
      </c>
      <c r="C59" s="58">
        <v>68324.617993990643</v>
      </c>
      <c r="D59" s="8">
        <f t="shared" si="2"/>
        <v>68324.617993990643</v>
      </c>
      <c r="E59" s="140"/>
      <c r="G59" s="8"/>
    </row>
    <row r="60" spans="2:7">
      <c r="B60" s="255" t="s">
        <v>264</v>
      </c>
      <c r="C60" s="58">
        <v>175885.29354110206</v>
      </c>
      <c r="D60" s="8">
        <f t="shared" si="2"/>
        <v>175885.29354110206</v>
      </c>
      <c r="E60" s="140"/>
      <c r="G60" s="8"/>
    </row>
    <row r="61" spans="2:7">
      <c r="B61" s="255" t="s">
        <v>241</v>
      </c>
      <c r="C61" s="58">
        <v>789627</v>
      </c>
      <c r="D61" s="8">
        <f t="shared" si="2"/>
        <v>789627</v>
      </c>
      <c r="E61" s="140"/>
      <c r="G61" s="8"/>
    </row>
    <row r="62" spans="2:7">
      <c r="B62" s="255" t="s">
        <v>208</v>
      </c>
      <c r="C62" s="58">
        <v>153418.50658475194</v>
      </c>
      <c r="D62" s="8">
        <f t="shared" si="2"/>
        <v>153418.50658475194</v>
      </c>
      <c r="E62" s="140"/>
      <c r="G62" s="8"/>
    </row>
    <row r="63" spans="2:7">
      <c r="B63" s="255" t="s">
        <v>209</v>
      </c>
      <c r="C63" s="58">
        <v>51461.400242745025</v>
      </c>
      <c r="D63" s="58">
        <v>0</v>
      </c>
      <c r="E63" s="140"/>
      <c r="G63" s="8"/>
    </row>
    <row r="64" spans="2:7">
      <c r="B64" s="255" t="s">
        <v>265</v>
      </c>
      <c r="C64" s="58">
        <v>181938.57091712259</v>
      </c>
      <c r="D64" s="58">
        <v>0</v>
      </c>
      <c r="E64" s="140"/>
      <c r="G64" s="8"/>
    </row>
    <row r="65" spans="2:9">
      <c r="B65" s="255" t="s">
        <v>266</v>
      </c>
      <c r="C65" s="58">
        <v>32748.000000000004</v>
      </c>
      <c r="D65" s="8">
        <f>+C65</f>
        <v>32748.000000000004</v>
      </c>
      <c r="E65" s="140"/>
      <c r="G65" s="8"/>
    </row>
    <row r="66" spans="2:9">
      <c r="B66" s="255" t="s">
        <v>206</v>
      </c>
      <c r="C66" s="58">
        <v>10044.823557544765</v>
      </c>
      <c r="D66" s="58">
        <v>0</v>
      </c>
      <c r="E66" s="140"/>
      <c r="G66" s="8"/>
    </row>
    <row r="67" spans="2:9" ht="13.5" thickBot="1">
      <c r="B67" s="42" t="s">
        <v>207</v>
      </c>
      <c r="C67" s="110">
        <v>5141660.5871552108</v>
      </c>
      <c r="D67" s="43">
        <f>SUM(D49:D66)</f>
        <v>4898215.7924377983</v>
      </c>
      <c r="E67" s="140"/>
      <c r="G67" s="8"/>
    </row>
    <row r="68" spans="2:9" ht="28.5" customHeight="1"/>
    <row r="69" spans="2:9">
      <c r="H69" s="125"/>
      <c r="I69" s="8"/>
    </row>
  </sheetData>
  <pageMargins left="0.75" right="0.75" top="1" bottom="1" header="0.5" footer="0.5"/>
  <pageSetup paperSize="9" orientation="portrait" horizontalDpi="4294967292" vertic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8">
    <tabColor rgb="FFFFC000"/>
  </sheetPr>
  <dimension ref="A2:K95"/>
  <sheetViews>
    <sheetView zoomScaleNormal="100" workbookViewId="0"/>
  </sheetViews>
  <sheetFormatPr baseColWidth="10" defaultColWidth="11" defaultRowHeight="12.75"/>
  <cols>
    <col min="1" max="1" width="6.25" style="255" customWidth="1"/>
    <col min="2" max="2" width="11" style="255"/>
    <col min="3" max="3" width="29.125" style="255" customWidth="1"/>
    <col min="4" max="4" width="24.625" style="255" customWidth="1"/>
    <col min="5" max="5" width="18.625" style="255" customWidth="1"/>
    <col min="6" max="6" width="21.125" style="255" customWidth="1"/>
    <col min="7" max="7" width="13.125" style="255" customWidth="1"/>
    <col min="8" max="16384" width="11" style="255"/>
  </cols>
  <sheetData>
    <row r="2" spans="2:2">
      <c r="B2" s="254" t="s">
        <v>95</v>
      </c>
    </row>
    <row r="3" spans="2:2">
      <c r="B3" s="11" t="s">
        <v>274</v>
      </c>
    </row>
    <row r="5" spans="2:2">
      <c r="B5" s="254" t="s">
        <v>177</v>
      </c>
    </row>
    <row r="6" spans="2:2">
      <c r="B6" s="37">
        <f>D41</f>
        <v>1039098.9999999999</v>
      </c>
    </row>
    <row r="8" spans="2:2">
      <c r="B8" s="254" t="s">
        <v>89</v>
      </c>
    </row>
    <row r="9" spans="2:2">
      <c r="B9" s="255" t="s">
        <v>167</v>
      </c>
    </row>
    <row r="11" spans="2:2">
      <c r="B11" s="254" t="s">
        <v>308</v>
      </c>
    </row>
    <row r="12" spans="2:2">
      <c r="B12" s="255" t="s">
        <v>695</v>
      </c>
    </row>
    <row r="19" spans="1:7">
      <c r="B19" s="13" t="s">
        <v>35</v>
      </c>
    </row>
    <row r="20" spans="1:7">
      <c r="D20" s="47" t="s">
        <v>421</v>
      </c>
    </row>
    <row r="21" spans="1:7">
      <c r="C21" s="28" t="s">
        <v>325</v>
      </c>
    </row>
    <row r="22" spans="1:7" ht="27.75" thickBot="1">
      <c r="A22" s="22"/>
      <c r="B22" s="75"/>
      <c r="C22" s="75" t="s">
        <v>390</v>
      </c>
      <c r="D22" s="75" t="s">
        <v>202</v>
      </c>
      <c r="E22" s="75" t="s">
        <v>126</v>
      </c>
      <c r="F22" s="75" t="s">
        <v>201</v>
      </c>
      <c r="G22" s="75" t="s">
        <v>110</v>
      </c>
    </row>
    <row r="23" spans="1:7">
      <c r="B23" s="255" t="s">
        <v>111</v>
      </c>
      <c r="C23" s="8">
        <v>8421302.5</v>
      </c>
      <c r="D23" s="8">
        <f>D53</f>
        <v>155022.90241631889</v>
      </c>
      <c r="E23" s="23">
        <f t="shared" ref="E23:E41" si="0">D23*1000/C23</f>
        <v>18.408423449498329</v>
      </c>
      <c r="F23" s="23"/>
    </row>
    <row r="24" spans="1:7">
      <c r="B24" s="255" t="s">
        <v>247</v>
      </c>
      <c r="C24" s="8">
        <v>1336267.5</v>
      </c>
      <c r="D24" s="8">
        <f t="shared" ref="D24:D40" si="1">D54</f>
        <v>29381.469122027782</v>
      </c>
      <c r="E24" s="23">
        <f t="shared" si="0"/>
        <v>21.987715125921852</v>
      </c>
      <c r="F24" s="23"/>
    </row>
    <row r="25" spans="1:7">
      <c r="B25" s="255" t="s">
        <v>267</v>
      </c>
      <c r="C25" s="8">
        <v>1064960.5</v>
      </c>
      <c r="D25" s="8">
        <f t="shared" si="1"/>
        <v>21332.277764663304</v>
      </c>
      <c r="E25" s="23">
        <f t="shared" si="0"/>
        <v>20.031050695930322</v>
      </c>
      <c r="F25" s="23"/>
    </row>
    <row r="26" spans="1:7">
      <c r="B26" s="255" t="s">
        <v>268</v>
      </c>
      <c r="C26" s="8">
        <v>1107558</v>
      </c>
      <c r="D26" s="8">
        <f t="shared" si="1"/>
        <v>38356.372018879047</v>
      </c>
      <c r="E26" s="23">
        <f t="shared" si="0"/>
        <v>34.63147936169397</v>
      </c>
      <c r="F26" s="23"/>
    </row>
    <row r="27" spans="1:7">
      <c r="B27" s="255" t="s">
        <v>248</v>
      </c>
      <c r="C27" s="8">
        <v>2111747</v>
      </c>
      <c r="D27" s="8">
        <f t="shared" si="1"/>
        <v>39140.610922389205</v>
      </c>
      <c r="E27" s="23">
        <f t="shared" si="0"/>
        <v>18.53470653557893</v>
      </c>
      <c r="F27" s="23"/>
    </row>
    <row r="28" spans="1:7">
      <c r="B28" s="255" t="s">
        <v>249</v>
      </c>
      <c r="C28" s="8">
        <v>590272</v>
      </c>
      <c r="D28" s="8">
        <f t="shared" si="1"/>
        <v>14134.759697854335</v>
      </c>
      <c r="E28" s="23">
        <f t="shared" si="0"/>
        <v>23.946180231917378</v>
      </c>
      <c r="F28" s="23"/>
    </row>
    <row r="29" spans="1:7">
      <c r="B29" s="255" t="s">
        <v>107</v>
      </c>
      <c r="C29" s="8">
        <v>2507332.5</v>
      </c>
      <c r="D29" s="8">
        <f t="shared" si="1"/>
        <v>62385.134783131805</v>
      </c>
      <c r="E29" s="23">
        <f t="shared" si="0"/>
        <v>24.881077712322483</v>
      </c>
      <c r="F29" s="23"/>
    </row>
    <row r="30" spans="1:7">
      <c r="B30" s="255" t="s">
        <v>297</v>
      </c>
      <c r="C30" s="8">
        <v>2089804.5</v>
      </c>
      <c r="D30" s="8">
        <f t="shared" si="1"/>
        <v>43520.75729410239</v>
      </c>
      <c r="E30" s="23">
        <f t="shared" si="0"/>
        <v>20.825276859200176</v>
      </c>
      <c r="F30" s="23"/>
    </row>
    <row r="31" spans="1:7">
      <c r="B31" s="255" t="s">
        <v>108</v>
      </c>
      <c r="C31" s="8">
        <v>7536276.5</v>
      </c>
      <c r="D31" s="8">
        <f t="shared" si="1"/>
        <v>147374.27572365417</v>
      </c>
      <c r="E31" s="23">
        <f t="shared" si="0"/>
        <v>19.555316969017014</v>
      </c>
      <c r="F31" s="23"/>
    </row>
    <row r="32" spans="1:7">
      <c r="B32" s="255" t="s">
        <v>161</v>
      </c>
      <c r="C32" s="8">
        <v>5059329.5</v>
      </c>
      <c r="D32" s="8">
        <f t="shared" si="1"/>
        <v>143938.98186442236</v>
      </c>
      <c r="E32" s="23">
        <f t="shared" si="0"/>
        <v>28.450209037466792</v>
      </c>
      <c r="F32" s="23"/>
    </row>
    <row r="33" spans="1:7">
      <c r="B33" s="255" t="s">
        <v>168</v>
      </c>
      <c r="C33" s="8">
        <v>1101818</v>
      </c>
      <c r="D33" s="8">
        <f t="shared" si="1"/>
        <v>18427.152087497714</v>
      </c>
      <c r="E33" s="23">
        <f t="shared" si="0"/>
        <v>16.724315710487318</v>
      </c>
      <c r="F33" s="23"/>
    </row>
    <row r="34" spans="1:7">
      <c r="B34" s="255" t="s">
        <v>264</v>
      </c>
      <c r="C34" s="8">
        <v>2757317.5</v>
      </c>
      <c r="D34" s="8">
        <f t="shared" si="1"/>
        <v>50265.161917398684</v>
      </c>
      <c r="E34" s="23">
        <f t="shared" si="0"/>
        <v>18.229733034878532</v>
      </c>
      <c r="F34" s="23"/>
    </row>
    <row r="35" spans="1:7">
      <c r="B35" s="255" t="s">
        <v>241</v>
      </c>
      <c r="C35" s="8">
        <v>6474995.5</v>
      </c>
      <c r="D35" s="8">
        <f t="shared" si="1"/>
        <v>248107.83445516715</v>
      </c>
      <c r="E35" s="23">
        <f t="shared" si="0"/>
        <v>38.317838901226594</v>
      </c>
      <c r="F35" s="23"/>
    </row>
    <row r="36" spans="1:7">
      <c r="B36" s="255" t="s">
        <v>208</v>
      </c>
      <c r="C36" s="8">
        <v>1469433.5</v>
      </c>
      <c r="D36" s="8">
        <f t="shared" si="1"/>
        <v>22651.03348717195</v>
      </c>
      <c r="E36" s="23">
        <f t="shared" si="0"/>
        <v>15.414806785861318</v>
      </c>
      <c r="F36" s="23"/>
    </row>
    <row r="37" spans="1:7">
      <c r="B37" s="255" t="s">
        <v>209</v>
      </c>
      <c r="C37" s="8">
        <v>642633.5</v>
      </c>
      <c r="D37" s="8">
        <f t="shared" si="1"/>
        <v>0</v>
      </c>
      <c r="E37" s="23">
        <f t="shared" si="0"/>
        <v>0</v>
      </c>
      <c r="F37" s="23"/>
    </row>
    <row r="38" spans="1:7">
      <c r="B38" s="255" t="s">
        <v>265</v>
      </c>
      <c r="C38" s="8">
        <v>2190333.5</v>
      </c>
      <c r="D38" s="8">
        <f t="shared" si="1"/>
        <v>0</v>
      </c>
      <c r="E38" s="23">
        <f t="shared" si="0"/>
        <v>0</v>
      </c>
      <c r="F38" s="23"/>
    </row>
    <row r="39" spans="1:7">
      <c r="B39" s="255" t="s">
        <v>266</v>
      </c>
      <c r="C39" s="8">
        <v>320514.5</v>
      </c>
      <c r="D39" s="8">
        <f t="shared" si="1"/>
        <v>5060.2764453210857</v>
      </c>
      <c r="E39" s="23">
        <f t="shared" si="0"/>
        <v>15.787979780387738</v>
      </c>
      <c r="F39" s="23"/>
    </row>
    <row r="40" spans="1:7">
      <c r="B40" s="39" t="s">
        <v>206</v>
      </c>
      <c r="C40" s="40">
        <v>168665.5</v>
      </c>
      <c r="D40" s="8">
        <f t="shared" si="1"/>
        <v>0</v>
      </c>
      <c r="E40" s="41">
        <f t="shared" si="0"/>
        <v>0</v>
      </c>
      <c r="F40" s="41"/>
      <c r="G40" s="39"/>
    </row>
    <row r="41" spans="1:7" ht="13.5" thickBot="1">
      <c r="A41" s="254"/>
      <c r="B41" s="42" t="s">
        <v>207</v>
      </c>
      <c r="C41" s="43">
        <v>46950562</v>
      </c>
      <c r="D41" s="43">
        <f>SUM(D23:D40)</f>
        <v>1039098.9999999999</v>
      </c>
      <c r="E41" s="45">
        <f t="shared" si="0"/>
        <v>22.131769157523607</v>
      </c>
      <c r="F41" s="45"/>
      <c r="G41" s="42"/>
    </row>
    <row r="42" spans="1:7">
      <c r="E42" s="8"/>
    </row>
    <row r="43" spans="1:7">
      <c r="E43" s="8"/>
    </row>
    <row r="45" spans="1:7">
      <c r="B45" s="79" t="s">
        <v>513</v>
      </c>
    </row>
    <row r="46" spans="1:7">
      <c r="B46" s="255" t="s">
        <v>299</v>
      </c>
    </row>
    <row r="47" spans="1:7">
      <c r="B47" s="255" t="s">
        <v>702</v>
      </c>
    </row>
    <row r="48" spans="1:7">
      <c r="B48" s="255" t="s">
        <v>696</v>
      </c>
    </row>
    <row r="50" spans="2:6">
      <c r="C50" s="268"/>
      <c r="D50" s="268"/>
    </row>
    <row r="51" spans="2:6">
      <c r="C51" s="27" t="s">
        <v>697</v>
      </c>
      <c r="D51" s="27" t="s">
        <v>526</v>
      </c>
    </row>
    <row r="52" spans="2:6" ht="26.25" thickBot="1">
      <c r="B52" s="155"/>
      <c r="C52" s="259" t="s">
        <v>529</v>
      </c>
      <c r="D52" s="159" t="s">
        <v>534</v>
      </c>
      <c r="E52" s="120" t="s">
        <v>307</v>
      </c>
      <c r="F52" s="7"/>
    </row>
    <row r="53" spans="2:6">
      <c r="B53" s="255" t="s">
        <v>111</v>
      </c>
      <c r="C53" s="58">
        <v>168267</v>
      </c>
      <c r="D53" s="58">
        <v>155022.90241631889</v>
      </c>
      <c r="E53" s="8">
        <f t="shared" ref="E53:E66" si="2">C53-D53</f>
        <v>13244.097583681112</v>
      </c>
    </row>
    <row r="54" spans="2:6">
      <c r="B54" s="255" t="s">
        <v>247</v>
      </c>
      <c r="C54" s="58">
        <v>38508</v>
      </c>
      <c r="D54" s="58">
        <v>29381.469122027782</v>
      </c>
      <c r="E54" s="8">
        <f t="shared" si="2"/>
        <v>9126.5308779722181</v>
      </c>
    </row>
    <row r="55" spans="2:6">
      <c r="B55" s="255" t="s">
        <v>267</v>
      </c>
      <c r="C55" s="58">
        <v>25558</v>
      </c>
      <c r="D55" s="58">
        <v>21332.277764663304</v>
      </c>
      <c r="E55" s="8">
        <f t="shared" si="2"/>
        <v>4225.722235336696</v>
      </c>
    </row>
    <row r="56" spans="2:6">
      <c r="B56" s="255" t="s">
        <v>268</v>
      </c>
      <c r="C56" s="58">
        <v>29915</v>
      </c>
      <c r="D56" s="58">
        <v>38356.372018879047</v>
      </c>
      <c r="E56" s="8">
        <f t="shared" si="2"/>
        <v>-8441.3720188790467</v>
      </c>
    </row>
    <row r="57" spans="2:6">
      <c r="B57" s="255" t="s">
        <v>248</v>
      </c>
      <c r="C57" s="58">
        <v>60446</v>
      </c>
      <c r="D57" s="58">
        <v>39140.610922389205</v>
      </c>
      <c r="E57" s="8">
        <f t="shared" si="2"/>
        <v>21305.389077610795</v>
      </c>
    </row>
    <row r="58" spans="2:6">
      <c r="B58" s="255" t="s">
        <v>249</v>
      </c>
      <c r="C58" s="58">
        <v>15872</v>
      </c>
      <c r="D58" s="58">
        <v>14134.759697854335</v>
      </c>
      <c r="E58" s="8">
        <f t="shared" si="2"/>
        <v>1737.2403021456648</v>
      </c>
    </row>
    <row r="59" spans="2:6">
      <c r="B59" s="255" t="s">
        <v>107</v>
      </c>
      <c r="C59" s="58">
        <v>65991</v>
      </c>
      <c r="D59" s="58">
        <v>62385.134783131805</v>
      </c>
      <c r="E59" s="8">
        <f t="shared" si="2"/>
        <v>3605.8652168681947</v>
      </c>
    </row>
    <row r="60" spans="2:6">
      <c r="B60" s="255" t="s">
        <v>297</v>
      </c>
      <c r="C60" s="58">
        <v>37854</v>
      </c>
      <c r="D60" s="58">
        <v>43520.75729410239</v>
      </c>
      <c r="E60" s="8">
        <f t="shared" si="2"/>
        <v>-5666.75729410239</v>
      </c>
    </row>
    <row r="61" spans="2:6">
      <c r="B61" s="255" t="s">
        <v>108</v>
      </c>
      <c r="C61" s="58">
        <v>196717</v>
      </c>
      <c r="D61" s="58">
        <v>147374.27572365417</v>
      </c>
      <c r="E61" s="8">
        <f t="shared" si="2"/>
        <v>49342.724276345834</v>
      </c>
    </row>
    <row r="62" spans="2:6">
      <c r="B62" s="255" t="s">
        <v>161</v>
      </c>
      <c r="C62" s="58">
        <v>128158.99999999999</v>
      </c>
      <c r="D62" s="58">
        <v>143938.98186442236</v>
      </c>
      <c r="E62" s="8">
        <f t="shared" si="2"/>
        <v>-15779.981864422371</v>
      </c>
    </row>
    <row r="63" spans="2:6">
      <c r="B63" s="255" t="s">
        <v>168</v>
      </c>
      <c r="C63" s="58">
        <v>24378</v>
      </c>
      <c r="D63" s="58">
        <v>18427.152087497714</v>
      </c>
      <c r="E63" s="8">
        <f t="shared" si="2"/>
        <v>5950.8479125022859</v>
      </c>
    </row>
    <row r="64" spans="2:6">
      <c r="B64" s="255" t="s">
        <v>264</v>
      </c>
      <c r="C64" s="58">
        <v>50828</v>
      </c>
      <c r="D64" s="58">
        <v>50265.161917398684</v>
      </c>
      <c r="E64" s="8">
        <f t="shared" si="2"/>
        <v>562.83808260131627</v>
      </c>
    </row>
    <row r="65" spans="1:11">
      <c r="B65" s="255" t="s">
        <v>241</v>
      </c>
      <c r="C65" s="58">
        <v>166056</v>
      </c>
      <c r="D65" s="58">
        <v>248107.83445516715</v>
      </c>
      <c r="E65" s="8">
        <f t="shared" si="2"/>
        <v>-82051.834455167147</v>
      </c>
    </row>
    <row r="66" spans="1:11">
      <c r="B66" s="255" t="s">
        <v>208</v>
      </c>
      <c r="C66" s="58">
        <v>23941</v>
      </c>
      <c r="D66" s="58">
        <v>22651.03348717195</v>
      </c>
      <c r="E66" s="8">
        <f t="shared" si="2"/>
        <v>1289.9665128280503</v>
      </c>
    </row>
    <row r="67" spans="1:11">
      <c r="B67" s="255" t="s">
        <v>209</v>
      </c>
      <c r="C67" s="124">
        <v>0</v>
      </c>
      <c r="D67" s="124">
        <v>0</v>
      </c>
    </row>
    <row r="68" spans="1:11">
      <c r="B68" s="255" t="s">
        <v>265</v>
      </c>
      <c r="C68" s="58">
        <v>0</v>
      </c>
      <c r="D68" s="58">
        <v>0</v>
      </c>
      <c r="E68" s="8"/>
    </row>
    <row r="69" spans="1:11">
      <c r="B69" s="255" t="s">
        <v>266</v>
      </c>
      <c r="C69" s="58">
        <v>6609</v>
      </c>
      <c r="D69" s="58">
        <v>5060.2764453210857</v>
      </c>
      <c r="E69" s="8">
        <f>C69-D69</f>
        <v>1548.7235546789143</v>
      </c>
    </row>
    <row r="70" spans="1:11">
      <c r="B70" s="39" t="s">
        <v>206</v>
      </c>
      <c r="C70" s="156">
        <v>0</v>
      </c>
      <c r="D70" s="156">
        <v>0</v>
      </c>
      <c r="E70" s="39"/>
    </row>
    <row r="71" spans="1:11" ht="13.5" thickBot="1">
      <c r="B71" s="42" t="s">
        <v>207</v>
      </c>
      <c r="C71" s="110">
        <v>1039099</v>
      </c>
      <c r="D71" s="110">
        <v>1039098.9999999999</v>
      </c>
      <c r="E71" s="43">
        <f>SUM(E53:E70)</f>
        <v>1.3278622645884752E-10</v>
      </c>
      <c r="F71" s="29"/>
    </row>
    <row r="72" spans="1:11">
      <c r="A72" s="10"/>
      <c r="B72" s="63"/>
      <c r="C72" s="10"/>
      <c r="D72" s="10"/>
      <c r="E72" s="10"/>
      <c r="F72" s="29"/>
      <c r="G72" s="10"/>
      <c r="H72" s="10"/>
      <c r="I72" s="10"/>
      <c r="J72" s="10"/>
    </row>
    <row r="73" spans="1:11">
      <c r="A73" s="10"/>
      <c r="B73" s="50"/>
      <c r="C73" s="10"/>
      <c r="D73" s="10"/>
      <c r="E73" s="10"/>
      <c r="F73" s="10"/>
      <c r="G73" s="10"/>
      <c r="H73" s="10"/>
      <c r="I73" s="10"/>
      <c r="J73" s="10"/>
      <c r="K73" s="10"/>
    </row>
    <row r="74" spans="1:11">
      <c r="A74" s="10"/>
      <c r="B74" s="10"/>
      <c r="C74" s="64"/>
      <c r="D74" s="10"/>
      <c r="E74" s="10"/>
      <c r="F74" s="10"/>
      <c r="G74" s="64"/>
      <c r="H74" s="10"/>
      <c r="I74" s="10"/>
      <c r="J74" s="10"/>
      <c r="K74" s="10"/>
    </row>
    <row r="75" spans="1:11">
      <c r="A75" s="10"/>
      <c r="B75" s="65"/>
      <c r="C75" s="12"/>
      <c r="D75" s="12"/>
      <c r="E75" s="12"/>
      <c r="F75" s="10"/>
      <c r="G75" s="12"/>
      <c r="H75" s="12"/>
      <c r="I75" s="10"/>
      <c r="J75" s="10"/>
      <c r="K75" s="10"/>
    </row>
    <row r="76" spans="1:11">
      <c r="A76" s="10"/>
      <c r="B76" s="65"/>
      <c r="C76" s="12"/>
      <c r="D76" s="12"/>
      <c r="E76" s="12"/>
      <c r="F76" s="10"/>
      <c r="G76" s="12"/>
      <c r="H76" s="12"/>
      <c r="I76" s="10"/>
      <c r="J76" s="10"/>
      <c r="K76" s="10"/>
    </row>
    <row r="77" spans="1:11">
      <c r="A77" s="10"/>
      <c r="B77" s="65"/>
      <c r="C77" s="12"/>
      <c r="D77" s="12"/>
      <c r="E77" s="12"/>
      <c r="F77" s="10"/>
      <c r="G77" s="12"/>
      <c r="H77" s="12"/>
      <c r="I77" s="10"/>
      <c r="J77" s="10"/>
      <c r="K77" s="10"/>
    </row>
    <row r="78" spans="1:11">
      <c r="A78" s="10"/>
      <c r="B78" s="65"/>
      <c r="C78" s="12"/>
      <c r="D78" s="12"/>
      <c r="E78" s="12"/>
      <c r="F78" s="10"/>
      <c r="G78" s="12"/>
      <c r="H78" s="12"/>
      <c r="I78" s="10"/>
      <c r="J78" s="10"/>
      <c r="K78" s="10"/>
    </row>
    <row r="79" spans="1:11">
      <c r="A79" s="10"/>
      <c r="B79" s="65"/>
      <c r="C79" s="12"/>
      <c r="D79" s="12"/>
      <c r="E79" s="12"/>
      <c r="F79" s="10"/>
      <c r="G79" s="12"/>
      <c r="H79" s="12"/>
      <c r="I79" s="10"/>
      <c r="J79" s="10"/>
      <c r="K79" s="10"/>
    </row>
    <row r="80" spans="1:11">
      <c r="A80" s="10"/>
      <c r="B80" s="65"/>
      <c r="C80" s="12"/>
      <c r="D80" s="12"/>
      <c r="E80" s="12"/>
      <c r="F80" s="10"/>
      <c r="G80" s="12"/>
      <c r="H80" s="12"/>
      <c r="I80" s="10"/>
      <c r="J80" s="10"/>
      <c r="K80" s="10"/>
    </row>
    <row r="81" spans="1:11">
      <c r="A81" s="10"/>
      <c r="B81" s="65"/>
      <c r="C81" s="12"/>
      <c r="D81" s="12"/>
      <c r="E81" s="12"/>
      <c r="F81" s="10"/>
      <c r="G81" s="12"/>
      <c r="H81" s="12"/>
      <c r="I81" s="10"/>
      <c r="J81" s="10"/>
      <c r="K81" s="10"/>
    </row>
    <row r="82" spans="1:11">
      <c r="A82" s="10"/>
      <c r="B82" s="65"/>
      <c r="C82" s="12"/>
      <c r="D82" s="12"/>
      <c r="E82" s="12"/>
      <c r="F82" s="10"/>
      <c r="G82" s="12"/>
      <c r="H82" s="12"/>
      <c r="I82" s="10"/>
      <c r="J82" s="10"/>
      <c r="K82" s="10"/>
    </row>
    <row r="83" spans="1:11">
      <c r="A83" s="10"/>
      <c r="B83" s="65"/>
      <c r="C83" s="12"/>
      <c r="D83" s="12"/>
      <c r="E83" s="12"/>
      <c r="F83" s="10"/>
      <c r="G83" s="12"/>
      <c r="H83" s="12"/>
      <c r="I83" s="10"/>
      <c r="J83" s="10"/>
      <c r="K83" s="10"/>
    </row>
    <row r="84" spans="1:11">
      <c r="A84" s="10"/>
      <c r="B84" s="65"/>
      <c r="C84" s="12"/>
      <c r="D84" s="12"/>
      <c r="E84" s="12"/>
      <c r="F84" s="10"/>
      <c r="G84" s="12"/>
      <c r="H84" s="12"/>
      <c r="I84" s="10"/>
      <c r="J84" s="10"/>
      <c r="K84" s="10"/>
    </row>
    <row r="85" spans="1:11">
      <c r="A85" s="10"/>
      <c r="B85" s="65"/>
      <c r="C85" s="12"/>
      <c r="D85" s="12"/>
      <c r="E85" s="12"/>
      <c r="F85" s="10"/>
      <c r="G85" s="12"/>
      <c r="H85" s="12"/>
      <c r="I85" s="10"/>
      <c r="J85" s="10"/>
      <c r="K85" s="10"/>
    </row>
    <row r="86" spans="1:11">
      <c r="A86" s="10"/>
      <c r="B86" s="65"/>
      <c r="C86" s="12"/>
      <c r="D86" s="12"/>
      <c r="E86" s="12"/>
      <c r="F86" s="10"/>
      <c r="G86" s="12"/>
      <c r="H86" s="12"/>
      <c r="I86" s="10"/>
      <c r="J86" s="10"/>
      <c r="K86" s="10"/>
    </row>
    <row r="87" spans="1:11">
      <c r="A87" s="10"/>
      <c r="B87" s="65"/>
      <c r="C87" s="12"/>
      <c r="D87" s="12"/>
      <c r="E87" s="12"/>
      <c r="F87" s="10"/>
      <c r="G87" s="12"/>
      <c r="H87" s="12"/>
      <c r="I87" s="10"/>
      <c r="J87" s="10"/>
      <c r="K87" s="10"/>
    </row>
    <row r="88" spans="1:11">
      <c r="A88" s="10"/>
      <c r="B88" s="65"/>
      <c r="C88" s="12"/>
      <c r="D88" s="12"/>
      <c r="E88" s="12"/>
      <c r="F88" s="10"/>
      <c r="G88" s="12"/>
      <c r="H88" s="12"/>
      <c r="I88" s="10"/>
      <c r="J88" s="10"/>
      <c r="K88" s="10"/>
    </row>
    <row r="89" spans="1:11">
      <c r="A89" s="10"/>
      <c r="B89" s="65"/>
      <c r="C89" s="12"/>
      <c r="D89" s="12"/>
      <c r="E89" s="12"/>
      <c r="F89" s="10"/>
      <c r="G89" s="10"/>
      <c r="H89" s="10"/>
      <c r="I89" s="10"/>
      <c r="J89" s="10"/>
      <c r="K89" s="10"/>
    </row>
    <row r="90" spans="1:11">
      <c r="A90" s="10"/>
      <c r="B90" s="65"/>
      <c r="C90" s="12"/>
      <c r="D90" s="12"/>
      <c r="E90" s="12"/>
      <c r="F90" s="10"/>
      <c r="G90" s="10"/>
      <c r="H90" s="10"/>
      <c r="I90" s="10"/>
      <c r="J90" s="10"/>
      <c r="K90" s="10"/>
    </row>
    <row r="91" spans="1:11">
      <c r="A91" s="10"/>
      <c r="B91" s="66"/>
      <c r="C91" s="12"/>
      <c r="D91" s="12"/>
      <c r="E91" s="12"/>
      <c r="F91" s="10"/>
      <c r="G91" s="12"/>
      <c r="H91" s="12"/>
      <c r="I91" s="10"/>
      <c r="J91" s="10"/>
      <c r="K91" s="10"/>
    </row>
    <row r="92" spans="1:11">
      <c r="A92" s="10"/>
      <c r="B92" s="10"/>
      <c r="C92" s="10"/>
      <c r="D92" s="10"/>
      <c r="E92" s="10"/>
      <c r="F92" s="10"/>
      <c r="G92" s="12"/>
      <c r="H92" s="12"/>
      <c r="I92" s="10"/>
      <c r="J92" s="10"/>
      <c r="K92" s="10"/>
    </row>
    <row r="93" spans="1:11">
      <c r="A93" s="10"/>
      <c r="B93" s="10"/>
      <c r="C93" s="10"/>
      <c r="D93" s="10"/>
      <c r="E93" s="10"/>
      <c r="F93" s="10"/>
      <c r="G93" s="12"/>
      <c r="H93" s="12"/>
      <c r="I93" s="10"/>
      <c r="J93" s="10"/>
      <c r="K93" s="10"/>
    </row>
    <row r="94" spans="1:11">
      <c r="A94" s="10"/>
      <c r="B94" s="10"/>
      <c r="C94" s="10"/>
      <c r="D94" s="10"/>
      <c r="E94" s="10"/>
      <c r="F94" s="63"/>
      <c r="G94" s="10"/>
      <c r="H94" s="10"/>
      <c r="I94" s="10"/>
      <c r="J94" s="10"/>
      <c r="K94" s="10"/>
    </row>
    <row r="95" spans="1:11">
      <c r="F95" s="10"/>
    </row>
  </sheetData>
  <pageMargins left="0.75" right="0.75" top="1" bottom="1" header="0.5" footer="0.5"/>
  <pageSetup paperSize="9" orientation="portrait" horizontalDpi="4294967292" verticalDpi="429496729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9">
    <tabColor rgb="FFFFC000"/>
  </sheetPr>
  <dimension ref="A2:I75"/>
  <sheetViews>
    <sheetView zoomScaleNormal="100" workbookViewId="0"/>
  </sheetViews>
  <sheetFormatPr baseColWidth="10" defaultColWidth="11" defaultRowHeight="12.75"/>
  <cols>
    <col min="1" max="1" width="5.75" style="255" customWidth="1"/>
    <col min="2" max="2" width="11" style="255"/>
    <col min="3" max="3" width="14.25" style="255" customWidth="1"/>
    <col min="4" max="4" width="15.625" style="255" customWidth="1"/>
    <col min="5" max="5" width="11" style="255"/>
    <col min="6" max="6" width="19.375" style="255" customWidth="1"/>
    <col min="7" max="7" width="11" style="255"/>
    <col min="8" max="8" width="20.875" style="255" customWidth="1"/>
    <col min="9" max="9" width="27" style="255" customWidth="1"/>
    <col min="10" max="16384" width="11" style="255"/>
  </cols>
  <sheetData>
    <row r="2" spans="2:2">
      <c r="B2" s="254" t="s">
        <v>95</v>
      </c>
    </row>
    <row r="3" spans="2:2">
      <c r="B3" s="11" t="s">
        <v>101</v>
      </c>
    </row>
    <row r="5" spans="2:2">
      <c r="B5" s="254" t="s">
        <v>177</v>
      </c>
    </row>
    <row r="6" spans="2:2">
      <c r="B6" s="37">
        <f>D41</f>
        <v>179349.01</v>
      </c>
    </row>
    <row r="8" spans="2:2">
      <c r="B8" s="254" t="s">
        <v>89</v>
      </c>
    </row>
    <row r="9" spans="2:2">
      <c r="B9" s="255" t="s">
        <v>537</v>
      </c>
    </row>
    <row r="11" spans="2:2">
      <c r="B11" s="254" t="s">
        <v>703</v>
      </c>
    </row>
    <row r="12" spans="2:2">
      <c r="B12" s="70" t="s">
        <v>327</v>
      </c>
    </row>
    <row r="13" spans="2:2">
      <c r="B13" s="70" t="s">
        <v>73</v>
      </c>
    </row>
    <row r="14" spans="2:2">
      <c r="B14" s="70"/>
    </row>
    <row r="15" spans="2:2">
      <c r="B15" s="70"/>
    </row>
    <row r="16" spans="2:2">
      <c r="B16" s="70"/>
    </row>
    <row r="17" spans="1:7">
      <c r="B17" s="70"/>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255" t="s">
        <v>111</v>
      </c>
      <c r="C23" s="8">
        <v>8421302.5</v>
      </c>
      <c r="D23" s="8">
        <f t="shared" ref="D23:D40" si="0">H50</f>
        <v>30560.05</v>
      </c>
      <c r="E23" s="23">
        <f t="shared" ref="E23:E41" si="1">D23*1000/C23</f>
        <v>3.6288982612844034</v>
      </c>
      <c r="F23" s="23"/>
    </row>
    <row r="24" spans="1:7">
      <c r="B24" s="255" t="s">
        <v>247</v>
      </c>
      <c r="C24" s="8">
        <v>1336267.5</v>
      </c>
      <c r="D24" s="8">
        <f t="shared" si="0"/>
        <v>8561.6299999999992</v>
      </c>
      <c r="E24" s="23">
        <f t="shared" si="1"/>
        <v>6.407122825332503</v>
      </c>
      <c r="F24" s="23"/>
    </row>
    <row r="25" spans="1:7">
      <c r="B25" s="255" t="s">
        <v>267</v>
      </c>
      <c r="C25" s="8">
        <v>1064960.5</v>
      </c>
      <c r="D25" s="8">
        <f t="shared" si="0"/>
        <v>4477.6099999999997</v>
      </c>
      <c r="E25" s="23">
        <f t="shared" si="1"/>
        <v>4.2044845794750136</v>
      </c>
      <c r="F25" s="23"/>
    </row>
    <row r="26" spans="1:7">
      <c r="B26" s="255" t="s">
        <v>268</v>
      </c>
      <c r="C26" s="8">
        <v>1107558</v>
      </c>
      <c r="D26" s="8">
        <f t="shared" si="0"/>
        <v>3841.94</v>
      </c>
      <c r="E26" s="23">
        <f t="shared" si="1"/>
        <v>3.4688386522421397</v>
      </c>
      <c r="F26" s="23"/>
    </row>
    <row r="27" spans="1:7">
      <c r="B27" s="255" t="s">
        <v>248</v>
      </c>
      <c r="C27" s="8">
        <v>2111747</v>
      </c>
      <c r="D27" s="8">
        <f t="shared" si="0"/>
        <v>0</v>
      </c>
      <c r="E27" s="23">
        <f t="shared" si="1"/>
        <v>0</v>
      </c>
      <c r="F27" s="23"/>
    </row>
    <row r="28" spans="1:7">
      <c r="B28" s="255" t="s">
        <v>249</v>
      </c>
      <c r="C28" s="8">
        <v>590272</v>
      </c>
      <c r="D28" s="8">
        <f t="shared" si="0"/>
        <v>2836.05</v>
      </c>
      <c r="E28" s="23">
        <f t="shared" si="1"/>
        <v>4.804649381979833</v>
      </c>
      <c r="F28" s="23"/>
    </row>
    <row r="29" spans="1:7">
      <c r="B29" s="255" t="s">
        <v>107</v>
      </c>
      <c r="C29" s="8">
        <v>2507332.5</v>
      </c>
      <c r="D29" s="8">
        <f t="shared" si="0"/>
        <v>14987.65</v>
      </c>
      <c r="E29" s="23">
        <f t="shared" si="1"/>
        <v>5.9775279106380985</v>
      </c>
      <c r="F29" s="23"/>
    </row>
    <row r="30" spans="1:7">
      <c r="B30" s="255" t="s">
        <v>297</v>
      </c>
      <c r="C30" s="8">
        <v>2089804.5</v>
      </c>
      <c r="D30" s="8">
        <f t="shared" si="0"/>
        <v>11700.11</v>
      </c>
      <c r="E30" s="23">
        <f t="shared" si="1"/>
        <v>5.5986624586175404</v>
      </c>
      <c r="F30" s="23"/>
    </row>
    <row r="31" spans="1:7">
      <c r="B31" s="255" t="s">
        <v>108</v>
      </c>
      <c r="C31" s="8">
        <v>7536276.5</v>
      </c>
      <c r="D31" s="8">
        <f t="shared" si="0"/>
        <v>31194.77</v>
      </c>
      <c r="E31" s="23">
        <f t="shared" si="1"/>
        <v>4.1392815138881911</v>
      </c>
      <c r="F31" s="23"/>
    </row>
    <row r="32" spans="1:7">
      <c r="B32" s="255" t="s">
        <v>161</v>
      </c>
      <c r="C32" s="8">
        <v>5059329.5</v>
      </c>
      <c r="D32" s="8">
        <f t="shared" si="0"/>
        <v>19548.7</v>
      </c>
      <c r="E32" s="23">
        <f t="shared" si="1"/>
        <v>3.8638914504382447</v>
      </c>
      <c r="F32" s="23"/>
    </row>
    <row r="33" spans="1:9">
      <c r="B33" s="255" t="s">
        <v>168</v>
      </c>
      <c r="C33" s="8">
        <v>1101818</v>
      </c>
      <c r="D33" s="8">
        <f t="shared" si="0"/>
        <v>5533.79</v>
      </c>
      <c r="E33" s="23">
        <f t="shared" si="1"/>
        <v>5.0224174954484315</v>
      </c>
      <c r="F33" s="23"/>
    </row>
    <row r="34" spans="1:9">
      <c r="B34" s="255" t="s">
        <v>264</v>
      </c>
      <c r="C34" s="8">
        <v>2757317.5</v>
      </c>
      <c r="D34" s="8">
        <f t="shared" si="0"/>
        <v>13867.98</v>
      </c>
      <c r="E34" s="23">
        <f t="shared" si="1"/>
        <v>5.0295187260806928</v>
      </c>
      <c r="F34" s="23"/>
    </row>
    <row r="35" spans="1:9">
      <c r="B35" s="255" t="s">
        <v>241</v>
      </c>
      <c r="C35" s="8">
        <v>6474995.5</v>
      </c>
      <c r="D35" s="8">
        <f t="shared" si="0"/>
        <v>23186.27</v>
      </c>
      <c r="E35" s="23">
        <f t="shared" si="1"/>
        <v>3.5808936083430485</v>
      </c>
      <c r="F35" s="23"/>
    </row>
    <row r="36" spans="1:9">
      <c r="B36" s="255" t="s">
        <v>208</v>
      </c>
      <c r="C36" s="8">
        <v>1469433.5</v>
      </c>
      <c r="D36" s="8">
        <f t="shared" si="0"/>
        <v>7401.44</v>
      </c>
      <c r="E36" s="23">
        <f t="shared" si="1"/>
        <v>5.0369343015522645</v>
      </c>
      <c r="F36" s="23"/>
    </row>
    <row r="37" spans="1:9">
      <c r="B37" s="255" t="s">
        <v>209</v>
      </c>
      <c r="C37" s="8">
        <v>642633.5</v>
      </c>
      <c r="D37" s="8">
        <f t="shared" si="0"/>
        <v>0</v>
      </c>
      <c r="E37" s="23">
        <f t="shared" si="1"/>
        <v>0</v>
      </c>
      <c r="F37" s="23"/>
    </row>
    <row r="38" spans="1:9">
      <c r="B38" s="255" t="s">
        <v>265</v>
      </c>
      <c r="C38" s="8">
        <v>2190333.5</v>
      </c>
      <c r="D38" s="8">
        <f t="shared" si="0"/>
        <v>0</v>
      </c>
      <c r="E38" s="23">
        <f t="shared" si="1"/>
        <v>0</v>
      </c>
      <c r="F38" s="23"/>
    </row>
    <row r="39" spans="1:9">
      <c r="B39" s="255" t="s">
        <v>266</v>
      </c>
      <c r="C39" s="8">
        <v>320514.5</v>
      </c>
      <c r="D39" s="8">
        <f t="shared" si="0"/>
        <v>1651.02</v>
      </c>
      <c r="E39" s="23">
        <f t="shared" si="1"/>
        <v>5.1511554079456623</v>
      </c>
      <c r="F39" s="23"/>
    </row>
    <row r="40" spans="1:9">
      <c r="B40" s="39" t="s">
        <v>206</v>
      </c>
      <c r="C40" s="40">
        <v>168665.5</v>
      </c>
      <c r="D40" s="8">
        <f t="shared" si="0"/>
        <v>0</v>
      </c>
      <c r="E40" s="41">
        <f t="shared" si="1"/>
        <v>0</v>
      </c>
      <c r="F40" s="41"/>
      <c r="G40" s="39"/>
    </row>
    <row r="41" spans="1:9" ht="13.5" thickBot="1">
      <c r="A41" s="254"/>
      <c r="B41" s="42" t="s">
        <v>207</v>
      </c>
      <c r="C41" s="43">
        <v>46950562</v>
      </c>
      <c r="D41" s="44">
        <f>SUM(D23:D40)</f>
        <v>179349.01</v>
      </c>
      <c r="E41" s="45">
        <f t="shared" si="1"/>
        <v>3.8199544874457518</v>
      </c>
      <c r="F41" s="45"/>
      <c r="G41" s="42"/>
    </row>
    <row r="42" spans="1:9">
      <c r="E42" s="8"/>
    </row>
    <row r="44" spans="1:9">
      <c r="B44" s="79" t="s">
        <v>538</v>
      </c>
    </row>
    <row r="45" spans="1:9">
      <c r="B45" s="255" t="s">
        <v>708</v>
      </c>
    </row>
    <row r="48" spans="1:9">
      <c r="C48" s="59" t="s">
        <v>300</v>
      </c>
      <c r="D48" s="59" t="s">
        <v>301</v>
      </c>
      <c r="H48" s="118" t="s">
        <v>542</v>
      </c>
      <c r="I48" s="118" t="s">
        <v>543</v>
      </c>
    </row>
    <row r="49" spans="2:9" ht="29.25" thickBot="1">
      <c r="B49" s="120" t="s">
        <v>432</v>
      </c>
      <c r="C49" s="259" t="s">
        <v>540</v>
      </c>
      <c r="D49" s="259" t="s">
        <v>541</v>
      </c>
      <c r="E49" s="120" t="s">
        <v>307</v>
      </c>
      <c r="F49" s="260"/>
      <c r="G49" s="78" t="s">
        <v>426</v>
      </c>
      <c r="H49" s="397" t="s">
        <v>766</v>
      </c>
      <c r="I49" s="397" t="s">
        <v>765</v>
      </c>
    </row>
    <row r="50" spans="2:9">
      <c r="B50" s="54" t="s">
        <v>217</v>
      </c>
      <c r="C50" s="58">
        <v>91506.89</v>
      </c>
      <c r="D50" s="58">
        <v>31194.77</v>
      </c>
      <c r="E50" s="8">
        <f>C50-D50</f>
        <v>60312.119999999995</v>
      </c>
      <c r="F50" s="261"/>
      <c r="G50" s="255" t="s">
        <v>111</v>
      </c>
      <c r="H50" s="8">
        <f>D52</f>
        <v>30560.05</v>
      </c>
      <c r="I50" s="8">
        <f>E52</f>
        <v>57070.039999999994</v>
      </c>
    </row>
    <row r="51" spans="2:9">
      <c r="B51" s="54" t="s">
        <v>218</v>
      </c>
      <c r="C51" s="58">
        <v>21325.56</v>
      </c>
      <c r="D51" s="58">
        <v>13867.98</v>
      </c>
      <c r="E51" s="8">
        <f t="shared" ref="E51:E64" si="2">C51-D51</f>
        <v>7457.5800000000017</v>
      </c>
      <c r="F51" s="261"/>
      <c r="G51" s="255" t="s">
        <v>247</v>
      </c>
      <c r="H51" s="8">
        <f>D58</f>
        <v>8561.6299999999992</v>
      </c>
      <c r="I51" s="8">
        <f>E58</f>
        <v>0</v>
      </c>
    </row>
    <row r="52" spans="2:9">
      <c r="B52" s="54" t="s">
        <v>219</v>
      </c>
      <c r="C52" s="58">
        <v>87630.09</v>
      </c>
      <c r="D52" s="58">
        <v>30560.05</v>
      </c>
      <c r="E52" s="8">
        <f t="shared" si="2"/>
        <v>57070.039999999994</v>
      </c>
      <c r="F52" s="261"/>
      <c r="G52" s="255" t="s">
        <v>267</v>
      </c>
      <c r="H52" s="8">
        <f>D53</f>
        <v>4477.6099999999997</v>
      </c>
      <c r="I52" s="8">
        <f>E53</f>
        <v>3913.6500000000005</v>
      </c>
    </row>
    <row r="53" spans="2:9">
      <c r="B53" s="54" t="s">
        <v>220</v>
      </c>
      <c r="C53" s="58">
        <v>8391.26</v>
      </c>
      <c r="D53" s="58">
        <v>4477.6099999999997</v>
      </c>
      <c r="E53" s="8">
        <f t="shared" si="2"/>
        <v>3913.6500000000005</v>
      </c>
      <c r="F53" s="261"/>
      <c r="G53" s="255" t="s">
        <v>268</v>
      </c>
      <c r="H53" s="8">
        <f>D62</f>
        <v>3841.94</v>
      </c>
      <c r="I53" s="8">
        <f>E62</f>
        <v>7050.8599999999988</v>
      </c>
    </row>
    <row r="54" spans="2:9">
      <c r="B54" s="54" t="s">
        <v>178</v>
      </c>
      <c r="C54" s="58">
        <v>7270.66</v>
      </c>
      <c r="D54" s="58">
        <v>2836.05</v>
      </c>
      <c r="E54" s="8">
        <f t="shared" si="2"/>
        <v>4434.6099999999997</v>
      </c>
      <c r="F54" s="261"/>
      <c r="G54" s="255" t="s">
        <v>248</v>
      </c>
      <c r="H54" s="8">
        <f>D60</f>
        <v>0</v>
      </c>
      <c r="I54" s="8">
        <f>E60</f>
        <v>0</v>
      </c>
    </row>
    <row r="55" spans="2:9">
      <c r="B55" s="54" t="s">
        <v>130</v>
      </c>
      <c r="C55" s="58">
        <v>1651.02</v>
      </c>
      <c r="D55" s="58">
        <v>1651.02</v>
      </c>
      <c r="E55" s="8">
        <f t="shared" si="2"/>
        <v>0</v>
      </c>
      <c r="F55" s="261"/>
      <c r="G55" s="255" t="s">
        <v>249</v>
      </c>
      <c r="H55" s="8">
        <f>D54</f>
        <v>2836.05</v>
      </c>
      <c r="I55" s="8">
        <f>E54</f>
        <v>4434.6099999999997</v>
      </c>
    </row>
    <row r="56" spans="2:9">
      <c r="B56" s="54" t="s">
        <v>157</v>
      </c>
      <c r="C56" s="58">
        <v>17231.080000000002</v>
      </c>
      <c r="D56" s="58">
        <v>7401.44</v>
      </c>
      <c r="E56" s="8">
        <f t="shared" si="2"/>
        <v>9829.6400000000031</v>
      </c>
      <c r="F56" s="261"/>
      <c r="G56" s="255" t="s">
        <v>107</v>
      </c>
      <c r="H56" s="8">
        <f>D64</f>
        <v>14987.65</v>
      </c>
      <c r="I56" s="8">
        <f>E64</f>
        <v>23361.199999999997</v>
      </c>
    </row>
    <row r="57" spans="2:9">
      <c r="B57" s="54" t="s">
        <v>149</v>
      </c>
      <c r="C57" s="58">
        <v>52636</v>
      </c>
      <c r="D57" s="58">
        <v>19548.7</v>
      </c>
      <c r="E57" s="8">
        <f t="shared" si="2"/>
        <v>33087.300000000003</v>
      </c>
      <c r="F57" s="261"/>
      <c r="G57" s="255" t="s">
        <v>297</v>
      </c>
      <c r="H57" s="8">
        <f>D59</f>
        <v>11700.11</v>
      </c>
      <c r="I57" s="8">
        <f>E59</f>
        <v>19410</v>
      </c>
    </row>
    <row r="58" spans="2:9">
      <c r="B58" s="54" t="s">
        <v>150</v>
      </c>
      <c r="C58" s="58">
        <v>8561.6299999999992</v>
      </c>
      <c r="D58" s="58">
        <v>8561.6299999999992</v>
      </c>
      <c r="E58" s="8">
        <f t="shared" si="2"/>
        <v>0</v>
      </c>
      <c r="F58" s="261"/>
      <c r="G58" s="255" t="s">
        <v>108</v>
      </c>
      <c r="H58" s="8">
        <f>D50</f>
        <v>31194.77</v>
      </c>
      <c r="I58" s="8">
        <f>E50</f>
        <v>60312.119999999995</v>
      </c>
    </row>
    <row r="59" spans="2:9">
      <c r="B59" s="54" t="s">
        <v>151</v>
      </c>
      <c r="C59" s="58">
        <v>31110.11</v>
      </c>
      <c r="D59" s="58">
        <v>11700.11</v>
      </c>
      <c r="E59" s="8">
        <f t="shared" si="2"/>
        <v>19410</v>
      </c>
      <c r="F59" s="261"/>
      <c r="G59" s="255" t="s">
        <v>161</v>
      </c>
      <c r="H59" s="8">
        <f>D57</f>
        <v>19548.7</v>
      </c>
      <c r="I59" s="8">
        <f>E57</f>
        <v>33087.300000000003</v>
      </c>
    </row>
    <row r="60" spans="2:9">
      <c r="B60" s="54" t="s">
        <v>152</v>
      </c>
      <c r="C60" s="58">
        <v>0</v>
      </c>
      <c r="D60" s="58">
        <v>0</v>
      </c>
      <c r="E60" s="8">
        <f t="shared" si="2"/>
        <v>0</v>
      </c>
      <c r="F60" s="261"/>
      <c r="G60" s="255" t="s">
        <v>168</v>
      </c>
      <c r="H60" s="8">
        <f>D61</f>
        <v>5533.79</v>
      </c>
      <c r="I60" s="8">
        <f>E61</f>
        <v>9217.130000000001</v>
      </c>
    </row>
    <row r="61" spans="2:9">
      <c r="B61" s="54" t="s">
        <v>153</v>
      </c>
      <c r="C61" s="58">
        <v>14750.92</v>
      </c>
      <c r="D61" s="58">
        <v>5533.79</v>
      </c>
      <c r="E61" s="8">
        <f t="shared" si="2"/>
        <v>9217.130000000001</v>
      </c>
      <c r="F61" s="261"/>
      <c r="G61" s="255" t="s">
        <v>264</v>
      </c>
      <c r="H61" s="8">
        <f>D51</f>
        <v>13867.98</v>
      </c>
      <c r="I61" s="8">
        <f>E51</f>
        <v>7457.5800000000017</v>
      </c>
    </row>
    <row r="62" spans="2:9">
      <c r="B62" s="54" t="s">
        <v>78</v>
      </c>
      <c r="C62" s="58">
        <v>10892.8</v>
      </c>
      <c r="D62" s="58">
        <v>3841.94</v>
      </c>
      <c r="E62" s="8">
        <f t="shared" si="2"/>
        <v>7050.8599999999988</v>
      </c>
      <c r="F62" s="261"/>
      <c r="G62" s="255" t="s">
        <v>241</v>
      </c>
      <c r="H62" s="8">
        <f>D63</f>
        <v>23186.27</v>
      </c>
      <c r="I62" s="8">
        <f>E63</f>
        <v>16410.579999999998</v>
      </c>
    </row>
    <row r="63" spans="2:9">
      <c r="B63" s="54" t="s">
        <v>79</v>
      </c>
      <c r="C63" s="58">
        <v>39596.85</v>
      </c>
      <c r="D63" s="58">
        <v>23186.27</v>
      </c>
      <c r="E63" s="8">
        <f t="shared" si="2"/>
        <v>16410.579999999998</v>
      </c>
      <c r="F63" s="261"/>
      <c r="G63" s="255" t="s">
        <v>208</v>
      </c>
      <c r="H63" s="8">
        <f>D56</f>
        <v>7401.44</v>
      </c>
      <c r="I63" s="8">
        <f>E56</f>
        <v>9829.6400000000031</v>
      </c>
    </row>
    <row r="64" spans="2:9">
      <c r="B64" s="54" t="s">
        <v>156</v>
      </c>
      <c r="C64" s="58">
        <v>38348.85</v>
      </c>
      <c r="D64" s="58">
        <v>14987.65</v>
      </c>
      <c r="E64" s="8">
        <f t="shared" si="2"/>
        <v>23361.199999999997</v>
      </c>
      <c r="F64" s="261"/>
      <c r="G64" s="255" t="s">
        <v>209</v>
      </c>
      <c r="H64" s="124">
        <v>0</v>
      </c>
      <c r="I64" s="124">
        <v>0</v>
      </c>
    </row>
    <row r="65" spans="2:9">
      <c r="B65" s="77" t="s">
        <v>171</v>
      </c>
      <c r="C65" s="80"/>
      <c r="D65" s="80"/>
      <c r="E65" s="40"/>
      <c r="F65" s="10"/>
      <c r="G65" s="255" t="s">
        <v>265</v>
      </c>
      <c r="H65" s="124">
        <v>0</v>
      </c>
      <c r="I65" s="124">
        <v>0</v>
      </c>
    </row>
    <row r="66" spans="2:9" ht="13.5" thickBot="1">
      <c r="B66" s="44" t="s">
        <v>252</v>
      </c>
      <c r="C66" s="43">
        <f>SUM(C50:C65)</f>
        <v>430903.71999999991</v>
      </c>
      <c r="D66" s="43">
        <f>SUM(D50:D65)</f>
        <v>179349.01</v>
      </c>
      <c r="E66" s="43">
        <f>SUM(E50:E65)</f>
        <v>251554.70999999996</v>
      </c>
      <c r="F66" s="10"/>
      <c r="G66" s="255" t="s">
        <v>266</v>
      </c>
      <c r="H66" s="8">
        <f>D55</f>
        <v>1651.02</v>
      </c>
      <c r="I66" s="8">
        <f>E55</f>
        <v>0</v>
      </c>
    </row>
    <row r="67" spans="2:9">
      <c r="B67" s="142"/>
      <c r="C67" s="40"/>
      <c r="D67" s="40"/>
      <c r="E67" s="40"/>
      <c r="G67" s="255" t="s">
        <v>206</v>
      </c>
      <c r="H67" s="124">
        <v>0</v>
      </c>
      <c r="I67" s="124">
        <v>0</v>
      </c>
    </row>
    <row r="68" spans="2:9" ht="13.5" thickBot="1">
      <c r="B68" s="142"/>
      <c r="C68" s="40"/>
      <c r="D68" s="40"/>
      <c r="E68" s="40"/>
      <c r="G68" s="42" t="s">
        <v>207</v>
      </c>
      <c r="H68" s="44">
        <f>SUM(H50:H67)</f>
        <v>179349.01</v>
      </c>
      <c r="I68" s="44">
        <f>SUM(I50:I67)</f>
        <v>251554.71</v>
      </c>
    </row>
    <row r="69" spans="2:9">
      <c r="B69" s="142"/>
      <c r="C69" s="40"/>
      <c r="D69" s="40"/>
      <c r="E69" s="40"/>
    </row>
    <row r="70" spans="2:9">
      <c r="B70" s="142"/>
      <c r="C70" s="40"/>
      <c r="D70" s="40"/>
      <c r="E70" s="40"/>
    </row>
    <row r="71" spans="2:9">
      <c r="B71" s="70" t="s">
        <v>704</v>
      </c>
    </row>
    <row r="72" spans="2:9">
      <c r="B72" s="54" t="s">
        <v>707</v>
      </c>
    </row>
    <row r="73" spans="2:9">
      <c r="B73" s="70" t="s">
        <v>705</v>
      </c>
    </row>
    <row r="74" spans="2:9">
      <c r="B74" s="90" t="s">
        <v>709</v>
      </c>
    </row>
    <row r="75" spans="2:9">
      <c r="B75" s="255" t="s">
        <v>706</v>
      </c>
    </row>
  </sheetData>
  <hyperlinks>
    <hyperlink ref="B12" r:id="rId1"/>
    <hyperlink ref="B71" r:id="rId2" display="http://www.minhap.gob.es/es-ES/Areas%20Tematicas/Financiacion%20Autonomica/Paginas/Informes%20financiacion%20comunidades%20autonomas2.aspx   "/>
    <hyperlink ref="B13" r:id="rId3"/>
  </hyperlinks>
  <pageMargins left="0.75" right="0.75" top="1" bottom="1" header="0.5" footer="0.5"/>
  <pageSetup paperSize="9" orientation="portrait" horizontalDpi="4294967292" verticalDpi="4294967292" r:id="rId4"/>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1">
    <tabColor rgb="FFFFC000"/>
  </sheetPr>
  <dimension ref="A2:I75"/>
  <sheetViews>
    <sheetView zoomScaleNormal="100" workbookViewId="0"/>
  </sheetViews>
  <sheetFormatPr baseColWidth="10" defaultColWidth="11" defaultRowHeight="12.75"/>
  <cols>
    <col min="1" max="1" width="6" style="268" customWidth="1"/>
    <col min="2" max="2" width="11" style="268"/>
    <col min="3" max="3" width="15.375" style="268" customWidth="1"/>
    <col min="4" max="4" width="15" style="268" customWidth="1"/>
    <col min="5" max="5" width="11" style="268"/>
    <col min="6" max="6" width="19.375" style="268" customWidth="1"/>
    <col min="7" max="7" width="12.875" style="268" customWidth="1"/>
    <col min="8" max="8" width="27.875" style="268" customWidth="1"/>
    <col min="9" max="9" width="26.125" style="268" customWidth="1"/>
    <col min="10" max="16384" width="11" style="268"/>
  </cols>
  <sheetData>
    <row r="2" spans="2:2">
      <c r="B2" s="267" t="s">
        <v>95</v>
      </c>
    </row>
    <row r="3" spans="2:2">
      <c r="B3" s="11" t="s">
        <v>304</v>
      </c>
    </row>
    <row r="5" spans="2:2">
      <c r="B5" s="267" t="s">
        <v>177</v>
      </c>
    </row>
    <row r="6" spans="2:2">
      <c r="B6" s="37">
        <f>D41</f>
        <v>295292.78000000003</v>
      </c>
    </row>
    <row r="8" spans="2:2">
      <c r="B8" s="267" t="s">
        <v>89</v>
      </c>
    </row>
    <row r="9" spans="2:2">
      <c r="B9" s="268" t="s">
        <v>320</v>
      </c>
    </row>
    <row r="12" spans="2:2">
      <c r="B12" s="267" t="s">
        <v>711</v>
      </c>
    </row>
    <row r="13" spans="2:2">
      <c r="B13" s="70" t="s">
        <v>327</v>
      </c>
    </row>
    <row r="14" spans="2:2">
      <c r="B14" s="311" t="s">
        <v>548</v>
      </c>
    </row>
    <row r="15" spans="2:2">
      <c r="B15" s="70"/>
    </row>
    <row r="16" spans="2:2">
      <c r="B16" s="70"/>
    </row>
    <row r="17" spans="1:7">
      <c r="B17" s="70"/>
    </row>
    <row r="18" spans="1:7">
      <c r="B18" s="69"/>
    </row>
    <row r="19" spans="1:7">
      <c r="B19" s="13" t="s">
        <v>35</v>
      </c>
    </row>
    <row r="20" spans="1:7">
      <c r="D20" s="47" t="s">
        <v>421</v>
      </c>
    </row>
    <row r="21" spans="1:7">
      <c r="C21" s="28" t="s">
        <v>325</v>
      </c>
    </row>
    <row r="22" spans="1:7" ht="27.75" thickBot="1">
      <c r="A22" s="22"/>
      <c r="B22" s="75"/>
      <c r="C22" s="75" t="s">
        <v>390</v>
      </c>
      <c r="D22" s="75" t="s">
        <v>15</v>
      </c>
      <c r="E22" s="75" t="s">
        <v>126</v>
      </c>
      <c r="F22" s="75" t="s">
        <v>201</v>
      </c>
      <c r="G22" s="75" t="s">
        <v>110</v>
      </c>
    </row>
    <row r="23" spans="1:7">
      <c r="B23" s="268" t="s">
        <v>111</v>
      </c>
      <c r="C23" s="8">
        <v>8421302.5</v>
      </c>
      <c r="D23" s="8">
        <f>H50</f>
        <v>32093.69</v>
      </c>
      <c r="E23" s="23">
        <f t="shared" ref="E23:E41" si="0">D23*1000/C23</f>
        <v>3.8110126076102837</v>
      </c>
      <c r="F23" s="23"/>
    </row>
    <row r="24" spans="1:7">
      <c r="B24" s="268" t="s">
        <v>247</v>
      </c>
      <c r="C24" s="8">
        <v>1336267.5</v>
      </c>
      <c r="D24" s="8">
        <f t="shared" ref="D24:D40" si="1">H51</f>
        <v>5691.63</v>
      </c>
      <c r="E24" s="23">
        <f t="shared" si="0"/>
        <v>4.259349269513776</v>
      </c>
      <c r="F24" s="23"/>
    </row>
    <row r="25" spans="1:7">
      <c r="B25" s="268" t="s">
        <v>267</v>
      </c>
      <c r="C25" s="8">
        <v>1064960.5</v>
      </c>
      <c r="D25" s="8">
        <f t="shared" si="1"/>
        <v>4733.8599999999997</v>
      </c>
      <c r="E25" s="23">
        <f t="shared" si="0"/>
        <v>4.4451038324895622</v>
      </c>
      <c r="F25" s="23"/>
    </row>
    <row r="26" spans="1:7">
      <c r="B26" s="268" t="s">
        <v>268</v>
      </c>
      <c r="C26" s="8">
        <v>1107558</v>
      </c>
      <c r="D26" s="8">
        <f t="shared" si="1"/>
        <v>13396.61</v>
      </c>
      <c r="E26" s="23">
        <f t="shared" si="0"/>
        <v>12.095628400499116</v>
      </c>
      <c r="F26" s="23"/>
    </row>
    <row r="27" spans="1:7">
      <c r="B27" s="268" t="s">
        <v>248</v>
      </c>
      <c r="C27" s="8">
        <v>2111747</v>
      </c>
      <c r="D27" s="8">
        <f t="shared" si="1"/>
        <v>0</v>
      </c>
      <c r="E27" s="23">
        <f t="shared" si="0"/>
        <v>0</v>
      </c>
      <c r="F27" s="23"/>
    </row>
    <row r="28" spans="1:7">
      <c r="B28" s="268" t="s">
        <v>249</v>
      </c>
      <c r="C28" s="8">
        <v>590272</v>
      </c>
      <c r="D28" s="8">
        <f t="shared" si="1"/>
        <v>3511.11</v>
      </c>
      <c r="E28" s="23">
        <f t="shared" si="0"/>
        <v>5.9482916350428274</v>
      </c>
      <c r="F28" s="23"/>
    </row>
    <row r="29" spans="1:7">
      <c r="B29" s="268" t="s">
        <v>107</v>
      </c>
      <c r="C29" s="8">
        <v>2507332.5</v>
      </c>
      <c r="D29" s="8">
        <f t="shared" si="1"/>
        <v>10503.92</v>
      </c>
      <c r="E29" s="23">
        <f t="shared" si="0"/>
        <v>4.1892808392983376</v>
      </c>
      <c r="F29" s="23"/>
    </row>
    <row r="30" spans="1:7">
      <c r="B30" s="268" t="s">
        <v>297</v>
      </c>
      <c r="C30" s="8">
        <v>2089804.5</v>
      </c>
      <c r="D30" s="8">
        <f t="shared" si="1"/>
        <v>7226.15</v>
      </c>
      <c r="E30" s="23">
        <f t="shared" si="0"/>
        <v>3.457811484279989</v>
      </c>
      <c r="F30" s="23"/>
    </row>
    <row r="31" spans="1:7">
      <c r="B31" s="268" t="s">
        <v>108</v>
      </c>
      <c r="C31" s="8">
        <v>7536276.5</v>
      </c>
      <c r="D31" s="8">
        <f t="shared" si="1"/>
        <v>49739</v>
      </c>
      <c r="E31" s="23">
        <f t="shared" si="0"/>
        <v>6.5999436193722456</v>
      </c>
      <c r="F31" s="23"/>
    </row>
    <row r="32" spans="1:7">
      <c r="B32" s="268" t="s">
        <v>161</v>
      </c>
      <c r="C32" s="8">
        <v>5059329.5</v>
      </c>
      <c r="D32" s="8">
        <f t="shared" si="1"/>
        <v>31635.33</v>
      </c>
      <c r="E32" s="23">
        <f t="shared" si="0"/>
        <v>6.2528700690476873</v>
      </c>
      <c r="F32" s="23"/>
    </row>
    <row r="33" spans="1:9">
      <c r="B33" s="268" t="s">
        <v>168</v>
      </c>
      <c r="C33" s="8">
        <v>1101818</v>
      </c>
      <c r="D33" s="8">
        <f t="shared" si="1"/>
        <v>3142.9</v>
      </c>
      <c r="E33" s="23">
        <f t="shared" si="0"/>
        <v>2.8524674674038724</v>
      </c>
      <c r="F33" s="23"/>
    </row>
    <row r="34" spans="1:9">
      <c r="B34" s="268" t="s">
        <v>264</v>
      </c>
      <c r="C34" s="8">
        <v>2757317.5</v>
      </c>
      <c r="D34" s="8">
        <f t="shared" si="1"/>
        <v>11733.68</v>
      </c>
      <c r="E34" s="23">
        <f t="shared" si="0"/>
        <v>4.2554693102988681</v>
      </c>
      <c r="F34" s="23"/>
    </row>
    <row r="35" spans="1:9">
      <c r="B35" s="268" t="s">
        <v>241</v>
      </c>
      <c r="C35" s="8">
        <v>6474995.5</v>
      </c>
      <c r="D35" s="8">
        <f t="shared" si="1"/>
        <v>113077.13</v>
      </c>
      <c r="E35" s="23">
        <f t="shared" si="0"/>
        <v>17.463661557757067</v>
      </c>
      <c r="F35" s="23"/>
    </row>
    <row r="36" spans="1:9">
      <c r="B36" s="268" t="s">
        <v>208</v>
      </c>
      <c r="C36" s="8">
        <v>1469433.5</v>
      </c>
      <c r="D36" s="8">
        <f t="shared" si="1"/>
        <v>7016.59</v>
      </c>
      <c r="E36" s="23">
        <f t="shared" si="0"/>
        <v>4.775030649566653</v>
      </c>
      <c r="F36" s="23"/>
    </row>
    <row r="37" spans="1:9">
      <c r="B37" s="268" t="s">
        <v>209</v>
      </c>
      <c r="C37" s="8">
        <v>642633.5</v>
      </c>
      <c r="D37" s="8">
        <f t="shared" si="1"/>
        <v>0</v>
      </c>
      <c r="E37" s="23">
        <f t="shared" si="0"/>
        <v>0</v>
      </c>
      <c r="F37" s="23"/>
    </row>
    <row r="38" spans="1:9">
      <c r="B38" s="268" t="s">
        <v>265</v>
      </c>
      <c r="C38" s="8">
        <v>2190333.5</v>
      </c>
      <c r="D38" s="8">
        <f t="shared" si="1"/>
        <v>0</v>
      </c>
      <c r="E38" s="23">
        <f t="shared" si="0"/>
        <v>0</v>
      </c>
      <c r="F38" s="23"/>
    </row>
    <row r="39" spans="1:9">
      <c r="B39" s="268" t="s">
        <v>266</v>
      </c>
      <c r="C39" s="8">
        <v>320514.5</v>
      </c>
      <c r="D39" s="8">
        <f t="shared" si="1"/>
        <v>1791.18</v>
      </c>
      <c r="E39" s="23">
        <f t="shared" si="0"/>
        <v>5.5884523165098612</v>
      </c>
      <c r="F39" s="23"/>
    </row>
    <row r="40" spans="1:9">
      <c r="B40" s="39" t="s">
        <v>206</v>
      </c>
      <c r="C40" s="40">
        <v>168665.5</v>
      </c>
      <c r="D40" s="8">
        <f t="shared" si="1"/>
        <v>0</v>
      </c>
      <c r="E40" s="41">
        <f t="shared" si="0"/>
        <v>0</v>
      </c>
      <c r="F40" s="41"/>
      <c r="G40" s="39"/>
    </row>
    <row r="41" spans="1:9" ht="13.5" thickBot="1">
      <c r="A41" s="267"/>
      <c r="B41" s="42" t="s">
        <v>207</v>
      </c>
      <c r="C41" s="43">
        <v>46950562</v>
      </c>
      <c r="D41" s="44">
        <f>SUM(D23:D40)</f>
        <v>295292.78000000003</v>
      </c>
      <c r="E41" s="45">
        <f t="shared" si="0"/>
        <v>6.2894407951921849</v>
      </c>
      <c r="F41" s="45"/>
      <c r="G41" s="42"/>
    </row>
    <row r="42" spans="1:9">
      <c r="E42" s="8"/>
    </row>
    <row r="44" spans="1:9">
      <c r="B44" s="79" t="s">
        <v>538</v>
      </c>
    </row>
    <row r="45" spans="1:9">
      <c r="B45" s="268" t="s">
        <v>710</v>
      </c>
    </row>
    <row r="48" spans="1:9">
      <c r="B48" s="13"/>
      <c r="C48" s="59" t="s">
        <v>300</v>
      </c>
      <c r="D48" s="59" t="s">
        <v>301</v>
      </c>
      <c r="E48" s="13"/>
      <c r="H48" s="118" t="s">
        <v>546</v>
      </c>
      <c r="I48" s="118" t="s">
        <v>547</v>
      </c>
    </row>
    <row r="49" spans="2:9" ht="29.25" thickBot="1">
      <c r="B49" s="120"/>
      <c r="C49" s="259" t="s">
        <v>540</v>
      </c>
      <c r="D49" s="259" t="s">
        <v>541</v>
      </c>
      <c r="E49" s="120" t="s">
        <v>307</v>
      </c>
      <c r="F49" s="7"/>
      <c r="G49" s="78" t="s">
        <v>426</v>
      </c>
      <c r="H49" s="259" t="s">
        <v>550</v>
      </c>
      <c r="I49" s="259" t="s">
        <v>549</v>
      </c>
    </row>
    <row r="50" spans="2:9">
      <c r="B50" s="54" t="s">
        <v>217</v>
      </c>
      <c r="C50" s="58">
        <v>50395.25</v>
      </c>
      <c r="D50" s="58">
        <v>49739</v>
      </c>
      <c r="E50" s="8">
        <f>C50-D50</f>
        <v>656.25</v>
      </c>
      <c r="G50" s="268" t="s">
        <v>111</v>
      </c>
      <c r="H50" s="8">
        <f>D52</f>
        <v>32093.69</v>
      </c>
      <c r="I50" s="8">
        <f>E52</f>
        <v>851.78000000000247</v>
      </c>
    </row>
    <row r="51" spans="2:9">
      <c r="B51" s="54" t="s">
        <v>218</v>
      </c>
      <c r="C51" s="58">
        <v>11733.68</v>
      </c>
      <c r="D51" s="58">
        <v>11733.68</v>
      </c>
      <c r="E51" s="8">
        <f t="shared" ref="E51:E64" si="2">C51-D51</f>
        <v>0</v>
      </c>
      <c r="G51" s="268" t="s">
        <v>247</v>
      </c>
      <c r="H51" s="8">
        <f>D58</f>
        <v>5691.63</v>
      </c>
      <c r="I51" s="8">
        <f>E58</f>
        <v>0</v>
      </c>
    </row>
    <row r="52" spans="2:9">
      <c r="B52" s="54" t="s">
        <v>219</v>
      </c>
      <c r="C52" s="58">
        <v>32945.47</v>
      </c>
      <c r="D52" s="58">
        <v>32093.69</v>
      </c>
      <c r="E52" s="8">
        <f t="shared" si="2"/>
        <v>851.78000000000247</v>
      </c>
      <c r="G52" s="268" t="s">
        <v>267</v>
      </c>
      <c r="H52" s="8">
        <f>D53</f>
        <v>4733.8599999999997</v>
      </c>
      <c r="I52" s="8">
        <f>E53</f>
        <v>42.850000000000364</v>
      </c>
    </row>
    <row r="53" spans="2:9">
      <c r="B53" s="54" t="s">
        <v>220</v>
      </c>
      <c r="C53" s="58">
        <v>4776.71</v>
      </c>
      <c r="D53" s="58">
        <v>4733.8599999999997</v>
      </c>
      <c r="E53" s="8">
        <f t="shared" si="2"/>
        <v>42.850000000000364</v>
      </c>
      <c r="G53" s="268" t="s">
        <v>268</v>
      </c>
      <c r="H53" s="8">
        <f>D62</f>
        <v>13396.61</v>
      </c>
      <c r="I53" s="8">
        <f>E62</f>
        <v>143.84000000000015</v>
      </c>
    </row>
    <row r="54" spans="2:9">
      <c r="B54" s="54" t="s">
        <v>178</v>
      </c>
      <c r="C54" s="58">
        <v>3600.43</v>
      </c>
      <c r="D54" s="58">
        <v>3511.11</v>
      </c>
      <c r="E54" s="8">
        <f t="shared" si="2"/>
        <v>89.319999999999709</v>
      </c>
      <c r="G54" s="268" t="s">
        <v>248</v>
      </c>
      <c r="H54" s="8">
        <f>D60</f>
        <v>0</v>
      </c>
      <c r="I54" s="8">
        <f>E60</f>
        <v>0</v>
      </c>
    </row>
    <row r="55" spans="2:9">
      <c r="B55" s="54" t="s">
        <v>130</v>
      </c>
      <c r="C55" s="58">
        <v>1791.18</v>
      </c>
      <c r="D55" s="58">
        <v>1791.18</v>
      </c>
      <c r="E55" s="8">
        <f t="shared" si="2"/>
        <v>0</v>
      </c>
      <c r="G55" s="268" t="s">
        <v>249</v>
      </c>
      <c r="H55" s="8">
        <f>D54</f>
        <v>3511.11</v>
      </c>
      <c r="I55" s="8">
        <f>E54</f>
        <v>89.319999999999709</v>
      </c>
    </row>
    <row r="56" spans="2:9">
      <c r="B56" s="54" t="s">
        <v>157</v>
      </c>
      <c r="C56" s="58">
        <v>7016.59</v>
      </c>
      <c r="D56" s="58">
        <v>7016.59</v>
      </c>
      <c r="E56" s="8">
        <f t="shared" si="2"/>
        <v>0</v>
      </c>
      <c r="G56" s="268" t="s">
        <v>107</v>
      </c>
      <c r="H56" s="8">
        <f>D64</f>
        <v>10503.92</v>
      </c>
      <c r="I56" s="8">
        <f>E64</f>
        <v>0</v>
      </c>
    </row>
    <row r="57" spans="2:9">
      <c r="B57" s="54" t="s">
        <v>149</v>
      </c>
      <c r="C57" s="58">
        <v>31635.33</v>
      </c>
      <c r="D57" s="58">
        <v>31635.33</v>
      </c>
      <c r="E57" s="8">
        <f t="shared" si="2"/>
        <v>0</v>
      </c>
      <c r="G57" s="268" t="s">
        <v>297</v>
      </c>
      <c r="H57" s="8">
        <f>D59</f>
        <v>7226.15</v>
      </c>
      <c r="I57" s="8">
        <f>E59</f>
        <v>0</v>
      </c>
    </row>
    <row r="58" spans="2:9">
      <c r="B58" s="54" t="s">
        <v>150</v>
      </c>
      <c r="C58" s="58">
        <v>5691.63</v>
      </c>
      <c r="D58" s="58">
        <v>5691.63</v>
      </c>
      <c r="E58" s="8">
        <f t="shared" si="2"/>
        <v>0</v>
      </c>
      <c r="G58" s="268" t="s">
        <v>108</v>
      </c>
      <c r="H58" s="8">
        <f>D50</f>
        <v>49739</v>
      </c>
      <c r="I58" s="8">
        <f>E50</f>
        <v>656.25</v>
      </c>
    </row>
    <row r="59" spans="2:9">
      <c r="B59" s="54" t="s">
        <v>151</v>
      </c>
      <c r="C59" s="58">
        <v>7226.15</v>
      </c>
      <c r="D59" s="58">
        <v>7226.15</v>
      </c>
      <c r="E59" s="8">
        <f t="shared" si="2"/>
        <v>0</v>
      </c>
      <c r="G59" s="268" t="s">
        <v>161</v>
      </c>
      <c r="H59" s="8">
        <f>D57</f>
        <v>31635.33</v>
      </c>
      <c r="I59" s="8">
        <f>E57</f>
        <v>0</v>
      </c>
    </row>
    <row r="60" spans="2:9">
      <c r="B60" s="54" t="s">
        <v>152</v>
      </c>
      <c r="C60" s="58">
        <v>0</v>
      </c>
      <c r="D60" s="58">
        <v>0</v>
      </c>
      <c r="E60" s="8">
        <f t="shared" si="2"/>
        <v>0</v>
      </c>
      <c r="G60" s="268" t="s">
        <v>168</v>
      </c>
      <c r="H60" s="8">
        <f>D61</f>
        <v>3142.9</v>
      </c>
      <c r="I60" s="8">
        <f>E61</f>
        <v>283.02999999999975</v>
      </c>
    </row>
    <row r="61" spans="2:9">
      <c r="B61" s="54" t="s">
        <v>153</v>
      </c>
      <c r="C61" s="58">
        <v>3425.93</v>
      </c>
      <c r="D61" s="58">
        <v>3142.9</v>
      </c>
      <c r="E61" s="8">
        <f t="shared" si="2"/>
        <v>283.02999999999975</v>
      </c>
      <c r="G61" s="268" t="s">
        <v>264</v>
      </c>
      <c r="H61" s="8">
        <f>D51</f>
        <v>11733.68</v>
      </c>
      <c r="I61" s="8">
        <f>E51</f>
        <v>0</v>
      </c>
    </row>
    <row r="62" spans="2:9">
      <c r="B62" s="54" t="s">
        <v>78</v>
      </c>
      <c r="C62" s="58">
        <v>13540.45</v>
      </c>
      <c r="D62" s="58">
        <v>13396.61</v>
      </c>
      <c r="E62" s="8">
        <f t="shared" si="2"/>
        <v>143.84000000000015</v>
      </c>
      <c r="G62" s="268" t="s">
        <v>241</v>
      </c>
      <c r="H62" s="8">
        <f>D63</f>
        <v>113077.13</v>
      </c>
      <c r="I62" s="8">
        <f>E63</f>
        <v>0</v>
      </c>
    </row>
    <row r="63" spans="2:9">
      <c r="B63" s="54" t="s">
        <v>79</v>
      </c>
      <c r="C63" s="58">
        <v>113077.13</v>
      </c>
      <c r="D63" s="58">
        <v>113077.13</v>
      </c>
      <c r="E63" s="8">
        <f t="shared" si="2"/>
        <v>0</v>
      </c>
      <c r="G63" s="268" t="s">
        <v>208</v>
      </c>
      <c r="H63" s="8">
        <f>D56</f>
        <v>7016.59</v>
      </c>
      <c r="I63" s="8">
        <f>E56</f>
        <v>0</v>
      </c>
    </row>
    <row r="64" spans="2:9">
      <c r="B64" s="54" t="s">
        <v>156</v>
      </c>
      <c r="C64" s="58">
        <v>10503.92</v>
      </c>
      <c r="D64" s="58">
        <v>10503.92</v>
      </c>
      <c r="E64" s="8">
        <f t="shared" si="2"/>
        <v>0</v>
      </c>
      <c r="G64" s="268" t="s">
        <v>209</v>
      </c>
      <c r="H64" s="124">
        <v>0</v>
      </c>
      <c r="I64" s="124">
        <v>0</v>
      </c>
    </row>
    <row r="65" spans="2:9">
      <c r="B65" s="77" t="s">
        <v>171</v>
      </c>
      <c r="C65" s="80"/>
      <c r="D65" s="80"/>
      <c r="E65" s="40"/>
      <c r="G65" s="268" t="s">
        <v>265</v>
      </c>
      <c r="H65" s="124">
        <v>0</v>
      </c>
      <c r="I65" s="124">
        <v>0</v>
      </c>
    </row>
    <row r="66" spans="2:9" ht="13.5" thickBot="1">
      <c r="B66" s="44" t="s">
        <v>252</v>
      </c>
      <c r="C66" s="43">
        <f>SUM(C50:C65)</f>
        <v>297359.84999999998</v>
      </c>
      <c r="D66" s="43">
        <f>SUM(D50:D65)</f>
        <v>295292.77999999997</v>
      </c>
      <c r="E66" s="43">
        <f>SUM(E50:E65)</f>
        <v>2067.0700000000024</v>
      </c>
      <c r="G66" s="268" t="s">
        <v>266</v>
      </c>
      <c r="H66" s="8">
        <f>D55</f>
        <v>1791.18</v>
      </c>
      <c r="I66" s="8">
        <f>E55</f>
        <v>0</v>
      </c>
    </row>
    <row r="67" spans="2:9">
      <c r="G67" s="268" t="s">
        <v>206</v>
      </c>
      <c r="H67" s="124">
        <v>0</v>
      </c>
      <c r="I67" s="124">
        <v>0</v>
      </c>
    </row>
    <row r="68" spans="2:9" ht="13.5" thickBot="1">
      <c r="G68" s="42" t="s">
        <v>207</v>
      </c>
      <c r="H68" s="44">
        <f>SUM(H50:H67)</f>
        <v>295292.78000000003</v>
      </c>
      <c r="I68" s="44">
        <f>SUM(I50:I67)</f>
        <v>2067.0700000000024</v>
      </c>
    </row>
    <row r="70" spans="2:9">
      <c r="B70" s="162"/>
    </row>
    <row r="71" spans="2:9" ht="15.75">
      <c r="B71" s="176" t="s">
        <v>553</v>
      </c>
    </row>
    <row r="72" spans="2:9">
      <c r="B72" s="54" t="s">
        <v>712</v>
      </c>
    </row>
    <row r="73" spans="2:9">
      <c r="B73" s="70" t="s">
        <v>705</v>
      </c>
    </row>
    <row r="74" spans="2:9">
      <c r="B74" s="90" t="s">
        <v>709</v>
      </c>
    </row>
    <row r="75" spans="2:9">
      <c r="B75" s="90"/>
    </row>
  </sheetData>
  <hyperlinks>
    <hyperlink ref="B13" r:id="rId1"/>
    <hyperlink ref="B71" r:id="rId2" display="http://www.minhap.gob.es/es-ES/Areas%20Tematicas/Financiacion%20Autonomica/Paginas/Informes%20financiacion%20comunidades%20autonomas2.aspx   "/>
  </hyperlinks>
  <pageMargins left="0.75" right="0.75" top="1" bottom="1" header="0.5" footer="0.5"/>
  <pageSetup paperSize="9" orientation="portrait" horizontalDpi="4294967292" verticalDpi="4294967292" r:id="rId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2">
    <tabColor rgb="FFFFC000"/>
  </sheetPr>
  <dimension ref="A2:L58"/>
  <sheetViews>
    <sheetView zoomScaleNormal="100" workbookViewId="0"/>
  </sheetViews>
  <sheetFormatPr baseColWidth="10" defaultColWidth="11" defaultRowHeight="12.75"/>
  <cols>
    <col min="1" max="1" width="6.25" style="268" customWidth="1"/>
    <col min="2" max="2" width="21.375" style="268" customWidth="1"/>
    <col min="3" max="3" width="17" style="268" customWidth="1"/>
    <col min="4" max="4" width="16.25" style="268" customWidth="1"/>
    <col min="5" max="5" width="11" style="268"/>
    <col min="6" max="6" width="19.375" style="268" customWidth="1"/>
    <col min="7" max="7" width="11" style="268"/>
    <col min="8" max="8" width="21.625" style="268" customWidth="1"/>
    <col min="9" max="9" width="16.625" style="268" bestFit="1" customWidth="1"/>
    <col min="10" max="10" width="15.75" style="268" bestFit="1" customWidth="1"/>
    <col min="11" max="11" width="12.125" style="268" customWidth="1"/>
    <col min="12" max="12" width="19.5" style="182" customWidth="1"/>
    <col min="13" max="16384" width="11" style="268"/>
  </cols>
  <sheetData>
    <row r="2" spans="2:3">
      <c r="B2" s="267" t="s">
        <v>95</v>
      </c>
    </row>
    <row r="3" spans="2:3">
      <c r="B3" s="11" t="s">
        <v>221</v>
      </c>
    </row>
    <row r="5" spans="2:3">
      <c r="B5" s="267" t="s">
        <v>177</v>
      </c>
    </row>
    <row r="6" spans="2:3">
      <c r="B6" s="37">
        <f>D41</f>
        <v>789652.12247839605</v>
      </c>
    </row>
    <row r="8" spans="2:3">
      <c r="B8" s="267" t="s">
        <v>89</v>
      </c>
    </row>
    <row r="9" spans="2:3">
      <c r="B9" s="268" t="s">
        <v>128</v>
      </c>
    </row>
    <row r="11" spans="2:3">
      <c r="B11" s="267" t="s">
        <v>539</v>
      </c>
    </row>
    <row r="12" spans="2:3">
      <c r="B12" s="2" t="s">
        <v>133</v>
      </c>
      <c r="C12" s="3"/>
    </row>
    <row r="13" spans="2:3">
      <c r="B13" s="2" t="s">
        <v>332</v>
      </c>
    </row>
    <row r="14" spans="2:3">
      <c r="B14" s="71" t="s">
        <v>903</v>
      </c>
    </row>
    <row r="15" spans="2:3">
      <c r="B15" s="69"/>
    </row>
    <row r="16" spans="2:3">
      <c r="B16" s="69"/>
    </row>
    <row r="17" spans="1:7">
      <c r="B17" s="69"/>
    </row>
    <row r="18" spans="1:7">
      <c r="B18" s="69"/>
    </row>
    <row r="19" spans="1:7">
      <c r="B19" s="13" t="s">
        <v>35</v>
      </c>
    </row>
    <row r="20" spans="1:7">
      <c r="D20" s="47" t="s">
        <v>421</v>
      </c>
    </row>
    <row r="21" spans="1:7">
      <c r="C21" s="28" t="s">
        <v>325</v>
      </c>
    </row>
    <row r="22" spans="1:7" ht="27.75" thickBot="1">
      <c r="A22" s="22"/>
      <c r="B22" s="75"/>
      <c r="C22" s="75" t="s">
        <v>390</v>
      </c>
      <c r="D22" s="75" t="s">
        <v>15</v>
      </c>
      <c r="E22" s="75" t="s">
        <v>126</v>
      </c>
      <c r="F22" s="75" t="s">
        <v>201</v>
      </c>
      <c r="G22" s="75" t="s">
        <v>110</v>
      </c>
    </row>
    <row r="23" spans="1:7">
      <c r="B23" s="268" t="s">
        <v>111</v>
      </c>
      <c r="C23" s="8">
        <v>8421302.5</v>
      </c>
      <c r="D23" s="8">
        <v>0</v>
      </c>
      <c r="E23" s="23">
        <f t="shared" ref="E23:E41" si="0">D23*1000/C23</f>
        <v>0</v>
      </c>
      <c r="F23" s="23"/>
    </row>
    <row r="24" spans="1:7">
      <c r="B24" s="268" t="s">
        <v>247</v>
      </c>
      <c r="C24" s="8">
        <v>1336267.5</v>
      </c>
      <c r="D24" s="8">
        <v>0</v>
      </c>
      <c r="E24" s="23">
        <f t="shared" si="0"/>
        <v>0</v>
      </c>
      <c r="F24" s="23"/>
    </row>
    <row r="25" spans="1:7">
      <c r="B25" s="268" t="s">
        <v>267</v>
      </c>
      <c r="C25" s="8">
        <v>1064960.5</v>
      </c>
      <c r="D25" s="8">
        <v>0</v>
      </c>
      <c r="E25" s="23">
        <f t="shared" si="0"/>
        <v>0</v>
      </c>
      <c r="F25" s="23"/>
    </row>
    <row r="26" spans="1:7">
      <c r="B26" s="268" t="s">
        <v>268</v>
      </c>
      <c r="C26" s="8">
        <v>1107558</v>
      </c>
      <c r="D26" s="8">
        <v>0</v>
      </c>
      <c r="E26" s="23">
        <f t="shared" si="0"/>
        <v>0</v>
      </c>
      <c r="F26" s="23"/>
    </row>
    <row r="27" spans="1:7">
      <c r="B27" s="268" t="s">
        <v>248</v>
      </c>
      <c r="C27" s="8">
        <v>2111747</v>
      </c>
      <c r="D27" s="8">
        <f>E48</f>
        <v>789652.12247839605</v>
      </c>
      <c r="E27" s="23">
        <f t="shared" si="0"/>
        <v>373.93310963784774</v>
      </c>
      <c r="F27" s="23"/>
    </row>
    <row r="28" spans="1:7">
      <c r="B28" s="268" t="s">
        <v>249</v>
      </c>
      <c r="C28" s="8">
        <v>590272</v>
      </c>
      <c r="D28" s="8">
        <v>0</v>
      </c>
      <c r="E28" s="23">
        <f t="shared" si="0"/>
        <v>0</v>
      </c>
      <c r="F28" s="23"/>
    </row>
    <row r="29" spans="1:7">
      <c r="B29" s="268" t="s">
        <v>107</v>
      </c>
      <c r="C29" s="8">
        <v>2507332.5</v>
      </c>
      <c r="D29" s="8">
        <v>0</v>
      </c>
      <c r="E29" s="23">
        <f t="shared" si="0"/>
        <v>0</v>
      </c>
      <c r="F29" s="23"/>
    </row>
    <row r="30" spans="1:7">
      <c r="B30" s="268" t="s">
        <v>297</v>
      </c>
      <c r="C30" s="8">
        <v>2089804.5</v>
      </c>
      <c r="D30" s="8">
        <v>0</v>
      </c>
      <c r="E30" s="23">
        <f t="shared" si="0"/>
        <v>0</v>
      </c>
      <c r="F30" s="23"/>
    </row>
    <row r="31" spans="1:7">
      <c r="B31" s="268" t="s">
        <v>108</v>
      </c>
      <c r="C31" s="8">
        <v>7536276.5</v>
      </c>
      <c r="D31" s="8">
        <v>0</v>
      </c>
      <c r="E31" s="23">
        <f t="shared" si="0"/>
        <v>0</v>
      </c>
      <c r="F31" s="23"/>
    </row>
    <row r="32" spans="1:7">
      <c r="B32" s="268" t="s">
        <v>161</v>
      </c>
      <c r="C32" s="8">
        <v>5059329.5</v>
      </c>
      <c r="D32" s="8">
        <v>0</v>
      </c>
      <c r="E32" s="23">
        <f t="shared" si="0"/>
        <v>0</v>
      </c>
      <c r="F32" s="23"/>
    </row>
    <row r="33" spans="1:12">
      <c r="B33" s="268" t="s">
        <v>168</v>
      </c>
      <c r="C33" s="8">
        <v>1101818</v>
      </c>
      <c r="D33" s="8">
        <v>0</v>
      </c>
      <c r="E33" s="23">
        <f t="shared" si="0"/>
        <v>0</v>
      </c>
      <c r="F33" s="23"/>
    </row>
    <row r="34" spans="1:12">
      <c r="B34" s="268" t="s">
        <v>264</v>
      </c>
      <c r="C34" s="8">
        <v>2757317.5</v>
      </c>
      <c r="D34" s="8">
        <v>0</v>
      </c>
      <c r="E34" s="23">
        <f t="shared" si="0"/>
        <v>0</v>
      </c>
      <c r="F34" s="23"/>
    </row>
    <row r="35" spans="1:12">
      <c r="B35" s="268" t="s">
        <v>241</v>
      </c>
      <c r="C35" s="8">
        <v>6474995.5</v>
      </c>
      <c r="D35" s="8">
        <v>0</v>
      </c>
      <c r="E35" s="23">
        <f t="shared" si="0"/>
        <v>0</v>
      </c>
      <c r="F35" s="23"/>
    </row>
    <row r="36" spans="1:12">
      <c r="B36" s="268" t="s">
        <v>208</v>
      </c>
      <c r="C36" s="8">
        <v>1469433.5</v>
      </c>
      <c r="D36" s="8">
        <v>0</v>
      </c>
      <c r="E36" s="23">
        <f t="shared" si="0"/>
        <v>0</v>
      </c>
      <c r="F36" s="23"/>
    </row>
    <row r="37" spans="1:12">
      <c r="B37" s="268" t="s">
        <v>209</v>
      </c>
      <c r="C37" s="8">
        <v>642633.5</v>
      </c>
      <c r="D37" s="8">
        <v>0</v>
      </c>
      <c r="E37" s="23">
        <f t="shared" si="0"/>
        <v>0</v>
      </c>
      <c r="F37" s="23"/>
    </row>
    <row r="38" spans="1:12">
      <c r="B38" s="268" t="s">
        <v>265</v>
      </c>
      <c r="C38" s="8">
        <v>2190333.5</v>
      </c>
      <c r="D38" s="8">
        <v>0</v>
      </c>
      <c r="E38" s="23">
        <f t="shared" si="0"/>
        <v>0</v>
      </c>
      <c r="F38" s="23"/>
    </row>
    <row r="39" spans="1:12">
      <c r="B39" s="268" t="s">
        <v>266</v>
      </c>
      <c r="C39" s="8">
        <v>320514.5</v>
      </c>
      <c r="D39" s="8">
        <v>0</v>
      </c>
      <c r="E39" s="23">
        <f t="shared" si="0"/>
        <v>0</v>
      </c>
      <c r="F39" s="23"/>
    </row>
    <row r="40" spans="1:12">
      <c r="B40" s="39" t="s">
        <v>206</v>
      </c>
      <c r="C40" s="40">
        <v>168665.5</v>
      </c>
      <c r="D40" s="40">
        <v>0</v>
      </c>
      <c r="E40" s="41">
        <f t="shared" si="0"/>
        <v>0</v>
      </c>
      <c r="F40" s="41"/>
      <c r="G40" s="39"/>
    </row>
    <row r="41" spans="1:12" ht="13.5" thickBot="1">
      <c r="A41" s="267"/>
      <c r="B41" s="42" t="s">
        <v>207</v>
      </c>
      <c r="C41" s="43">
        <v>46950562</v>
      </c>
      <c r="D41" s="44">
        <f>SUM(D23:D40)</f>
        <v>789652.12247839605</v>
      </c>
      <c r="E41" s="45">
        <f t="shared" si="0"/>
        <v>16.818800219652239</v>
      </c>
      <c r="F41" s="45"/>
      <c r="G41" s="42"/>
    </row>
    <row r="42" spans="1:12">
      <c r="E42" s="8"/>
    </row>
    <row r="43" spans="1:12" s="403" customFormat="1">
      <c r="E43" s="8"/>
      <c r="L43" s="182"/>
    </row>
    <row r="44" spans="1:12">
      <c r="F44" s="182"/>
      <c r="L44" s="268"/>
    </row>
    <row r="45" spans="1:12">
      <c r="B45" s="268" t="s">
        <v>568</v>
      </c>
      <c r="F45" s="182"/>
      <c r="L45" s="268"/>
    </row>
    <row r="46" spans="1:12">
      <c r="B46" s="412" t="s">
        <v>941</v>
      </c>
      <c r="F46" s="118" t="s">
        <v>392</v>
      </c>
      <c r="L46" s="268"/>
    </row>
    <row r="47" spans="1:12" ht="25.5">
      <c r="B47" s="406" t="s">
        <v>942</v>
      </c>
      <c r="C47" s="411" t="s">
        <v>944</v>
      </c>
      <c r="D47" s="411" t="s">
        <v>945</v>
      </c>
      <c r="E47" s="408" t="s">
        <v>391</v>
      </c>
      <c r="F47" s="410" t="s">
        <v>569</v>
      </c>
      <c r="L47" s="268"/>
    </row>
    <row r="48" spans="1:12">
      <c r="B48" s="407">
        <v>873223.40192839608</v>
      </c>
      <c r="C48" s="170">
        <v>-192201</v>
      </c>
      <c r="D48" s="170">
        <v>108629.72055</v>
      </c>
      <c r="E48" s="168">
        <f>SUM(B48:D48)</f>
        <v>789652.12247839605</v>
      </c>
      <c r="F48" s="409">
        <f>B48+D48</f>
        <v>981853.12247839605</v>
      </c>
      <c r="G48" s="8"/>
      <c r="L48" s="268"/>
    </row>
    <row r="49" spans="2:12">
      <c r="F49" s="182"/>
      <c r="L49" s="268"/>
    </row>
    <row r="50" spans="2:12">
      <c r="F50" s="182"/>
      <c r="L50" s="268"/>
    </row>
    <row r="55" spans="2:12">
      <c r="B55" s="268" t="s">
        <v>943</v>
      </c>
    </row>
    <row r="56" spans="2:12">
      <c r="B56" s="268" t="s">
        <v>864</v>
      </c>
    </row>
    <row r="57" spans="2:12">
      <c r="B57" s="268" t="s">
        <v>610</v>
      </c>
    </row>
    <row r="58" spans="2:12" ht="15.75">
      <c r="B58" s="183"/>
    </row>
  </sheetData>
  <hyperlinks>
    <hyperlink ref="B13" r:id="rId1"/>
  </hyperlinks>
  <pageMargins left="0.74803149606299213" right="0.74803149606299213" top="0.98425196850393704" bottom="0.98425196850393704" header="0.51181102362204722" footer="0.51181102362204722"/>
  <pageSetup paperSize="9" scale="77" orientation="portrait" horizontalDpi="4294967292" verticalDpi="4294967292" r:id="rId2"/>
  <headerFooter alignWithMargins="0"/>
  <colBreaks count="1" manualBreakCount="1">
    <brk id="10" max="6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FFFF00"/>
  </sheetPr>
  <dimension ref="A2:N148"/>
  <sheetViews>
    <sheetView topLeftCell="K35" zoomScaleNormal="100" workbookViewId="0">
      <selection activeCell="S68" sqref="S68"/>
    </sheetView>
  </sheetViews>
  <sheetFormatPr baseColWidth="10" defaultColWidth="11" defaultRowHeight="12.75"/>
  <cols>
    <col min="1" max="1" width="6.875" style="174" customWidth="1"/>
    <col min="2" max="2" width="18" style="174" customWidth="1"/>
    <col min="3" max="3" width="22.25" style="174" customWidth="1"/>
    <col min="4" max="4" width="26.25" style="174" customWidth="1"/>
    <col min="5" max="5" width="20.375" style="174" customWidth="1"/>
    <col min="6" max="6" width="25.125" style="174" customWidth="1"/>
    <col min="7" max="7" width="24.75" style="174" customWidth="1"/>
    <col min="8" max="8" width="20.875" style="174" customWidth="1"/>
    <col min="9" max="9" width="28" style="174" customWidth="1"/>
    <col min="10" max="10" width="28.125" style="174" customWidth="1"/>
    <col min="11" max="11" width="25.875" style="174" customWidth="1"/>
    <col min="12" max="12" width="6.875" style="174" customWidth="1"/>
    <col min="13" max="13" width="16.125" style="174" customWidth="1"/>
    <col min="14" max="14" width="17" style="174" customWidth="1"/>
    <col min="15" max="16" width="6.875" style="174" customWidth="1"/>
    <col min="17" max="16384" width="11" style="174"/>
  </cols>
  <sheetData>
    <row r="2" spans="2:14">
      <c r="B2" s="175" t="s">
        <v>95</v>
      </c>
    </row>
    <row r="3" spans="2:14">
      <c r="B3" s="13" t="s">
        <v>196</v>
      </c>
    </row>
    <row r="4" spans="2:14">
      <c r="G4" s="29"/>
      <c r="H4" s="29"/>
      <c r="I4" s="29"/>
      <c r="J4" s="29"/>
      <c r="K4" s="29"/>
    </row>
    <row r="5" spans="2:14">
      <c r="B5" s="175" t="s">
        <v>177</v>
      </c>
      <c r="G5" s="29"/>
      <c r="H5" s="29"/>
      <c r="I5" s="29"/>
      <c r="J5" s="29"/>
      <c r="K5" s="29"/>
      <c r="L5" s="285"/>
      <c r="M5" s="285"/>
      <c r="N5" s="285"/>
    </row>
    <row r="6" spans="2:14">
      <c r="B6" s="37">
        <f>D41</f>
        <v>-5188351.0096661681</v>
      </c>
      <c r="G6" s="290"/>
      <c r="H6" s="291"/>
      <c r="I6" s="291"/>
      <c r="J6" s="291"/>
      <c r="K6" s="29"/>
    </row>
    <row r="7" spans="2:14">
      <c r="G7" s="290"/>
      <c r="H7" s="291"/>
      <c r="I7" s="291"/>
      <c r="J7" s="291"/>
      <c r="K7" s="29"/>
    </row>
    <row r="8" spans="2:14">
      <c r="B8" s="175" t="s">
        <v>89</v>
      </c>
      <c r="G8" s="29"/>
      <c r="H8" s="291"/>
      <c r="I8" s="291"/>
      <c r="J8" s="291"/>
      <c r="K8" s="29"/>
    </row>
    <row r="9" spans="2:14">
      <c r="B9" s="174" t="s">
        <v>556</v>
      </c>
      <c r="G9" s="29"/>
      <c r="H9" s="29"/>
      <c r="I9" s="29"/>
      <c r="J9" s="29"/>
      <c r="K9" s="29"/>
    </row>
    <row r="10" spans="2:14">
      <c r="G10" s="29"/>
      <c r="H10" s="29"/>
      <c r="I10" s="29"/>
      <c r="J10" s="29"/>
      <c r="K10" s="29"/>
    </row>
    <row r="11" spans="2:14">
      <c r="B11" s="180"/>
      <c r="G11" s="29"/>
      <c r="H11" s="29"/>
      <c r="I11" s="29"/>
      <c r="J11" s="29"/>
      <c r="K11" s="29"/>
    </row>
    <row r="12" spans="2:14">
      <c r="G12" s="29"/>
      <c r="H12" s="29"/>
      <c r="I12" s="29"/>
      <c r="J12" s="29"/>
      <c r="K12" s="29"/>
    </row>
    <row r="13" spans="2:14">
      <c r="B13" s="175" t="s">
        <v>34</v>
      </c>
    </row>
    <row r="14" spans="2:14">
      <c r="B14" s="174" t="s">
        <v>93</v>
      </c>
    </row>
    <row r="15" spans="2:14">
      <c r="B15" s="174" t="s">
        <v>555</v>
      </c>
    </row>
    <row r="16" spans="2:14">
      <c r="B16" s="70" t="s">
        <v>327</v>
      </c>
    </row>
    <row r="19" spans="1:10">
      <c r="B19" s="13" t="s">
        <v>35</v>
      </c>
    </row>
    <row r="20" spans="1:10">
      <c r="D20" s="47" t="s">
        <v>421</v>
      </c>
    </row>
    <row r="21" spans="1:10">
      <c r="C21" s="28" t="s">
        <v>325</v>
      </c>
    </row>
    <row r="22" spans="1:10" ht="27.75" thickBot="1">
      <c r="A22" s="22"/>
      <c r="B22" s="75"/>
      <c r="C22" s="75" t="s">
        <v>390</v>
      </c>
      <c r="D22" s="75" t="s">
        <v>202</v>
      </c>
      <c r="E22" s="75" t="s">
        <v>126</v>
      </c>
      <c r="F22" s="75" t="s">
        <v>201</v>
      </c>
      <c r="G22" s="75" t="s">
        <v>110</v>
      </c>
      <c r="H22" s="22"/>
      <c r="I22" s="22"/>
      <c r="J22" s="22"/>
    </row>
    <row r="23" spans="1:10">
      <c r="B23" s="174" t="s">
        <v>111</v>
      </c>
      <c r="C23" s="8">
        <v>8421302.5</v>
      </c>
      <c r="D23" s="8">
        <f>-G80</f>
        <v>-823193.40301782207</v>
      </c>
      <c r="E23" s="23">
        <f t="shared" ref="E23:E41" si="0">D23*1000/C23</f>
        <v>-97.751316143532662</v>
      </c>
      <c r="F23" s="23"/>
    </row>
    <row r="24" spans="1:10">
      <c r="B24" s="174" t="s">
        <v>247</v>
      </c>
      <c r="C24" s="8">
        <v>1336267.5</v>
      </c>
      <c r="D24" s="8">
        <f t="shared" ref="D24:D40" si="1">-G81</f>
        <v>-86034.114578038309</v>
      </c>
      <c r="E24" s="23">
        <f t="shared" si="0"/>
        <v>-64.383901111146017</v>
      </c>
      <c r="F24" s="23"/>
    </row>
    <row r="25" spans="1:10">
      <c r="B25" s="174" t="s">
        <v>267</v>
      </c>
      <c r="C25" s="8">
        <v>1064960.5</v>
      </c>
      <c r="D25" s="8">
        <f t="shared" si="1"/>
        <v>-75090.968374594653</v>
      </c>
      <c r="E25" s="23">
        <f t="shared" si="0"/>
        <v>-70.510566706084077</v>
      </c>
      <c r="F25" s="23"/>
    </row>
    <row r="26" spans="1:10">
      <c r="B26" s="174" t="s">
        <v>268</v>
      </c>
      <c r="C26" s="8">
        <v>1107558</v>
      </c>
      <c r="D26" s="8">
        <f t="shared" si="1"/>
        <v>-56730.426568822302</v>
      </c>
      <c r="E26" s="23">
        <f t="shared" si="0"/>
        <v>-51.221178998140324</v>
      </c>
      <c r="F26" s="23"/>
    </row>
    <row r="27" spans="1:10">
      <c r="B27" s="174" t="s">
        <v>248</v>
      </c>
      <c r="C27" s="8">
        <v>2111747</v>
      </c>
      <c r="D27" s="8">
        <f t="shared" si="1"/>
        <v>-264515.84643763927</v>
      </c>
      <c r="E27" s="23">
        <f t="shared" si="0"/>
        <v>-125.2592504867483</v>
      </c>
      <c r="F27" s="23"/>
    </row>
    <row r="28" spans="1:10">
      <c r="B28" s="174" t="s">
        <v>249</v>
      </c>
      <c r="C28" s="8">
        <v>590272</v>
      </c>
      <c r="D28" s="8">
        <f t="shared" si="1"/>
        <v>-127742.51454393653</v>
      </c>
      <c r="E28" s="23">
        <f t="shared" si="0"/>
        <v>-216.41296646958781</v>
      </c>
      <c r="F28" s="23"/>
    </row>
    <row r="29" spans="1:10">
      <c r="B29" s="174" t="s">
        <v>107</v>
      </c>
      <c r="C29" s="8">
        <v>2507332.5</v>
      </c>
      <c r="D29" s="8">
        <f t="shared" si="1"/>
        <v>-15625.400146903943</v>
      </c>
      <c r="E29" s="23">
        <f t="shared" si="0"/>
        <v>-6.2318819490051451</v>
      </c>
      <c r="F29" s="23"/>
    </row>
    <row r="30" spans="1:10">
      <c r="B30" s="174" t="s">
        <v>297</v>
      </c>
      <c r="C30" s="8">
        <v>2089804.5</v>
      </c>
      <c r="D30" s="8">
        <f t="shared" si="1"/>
        <v>-11349.313267323847</v>
      </c>
      <c r="E30" s="23">
        <f t="shared" si="0"/>
        <v>-5.4308014301451868</v>
      </c>
      <c r="F30" s="23"/>
    </row>
    <row r="31" spans="1:10">
      <c r="B31" s="174" t="s">
        <v>108</v>
      </c>
      <c r="C31" s="8">
        <v>7536276.5</v>
      </c>
      <c r="D31" s="8">
        <f t="shared" si="1"/>
        <v>-2188767.6148849409</v>
      </c>
      <c r="E31" s="23">
        <f t="shared" si="0"/>
        <v>-290.43090641445298</v>
      </c>
      <c r="F31" s="23"/>
    </row>
    <row r="32" spans="1:10">
      <c r="B32" s="174" t="s">
        <v>161</v>
      </c>
      <c r="C32" s="8">
        <v>5059329.5</v>
      </c>
      <c r="D32" s="8">
        <f t="shared" si="1"/>
        <v>-214446.64894153914</v>
      </c>
      <c r="E32" s="23">
        <f t="shared" si="0"/>
        <v>-42.386377274209785</v>
      </c>
      <c r="F32" s="23"/>
    </row>
    <row r="33" spans="1:14">
      <c r="B33" s="174" t="s">
        <v>168</v>
      </c>
      <c r="C33" s="8">
        <v>1101818</v>
      </c>
      <c r="D33" s="8">
        <f t="shared" si="1"/>
        <v>-7654.7165985817455</v>
      </c>
      <c r="E33" s="23">
        <f t="shared" si="0"/>
        <v>-6.9473511946453455</v>
      </c>
      <c r="F33" s="23"/>
    </row>
    <row r="34" spans="1:14">
      <c r="B34" s="174" t="s">
        <v>264</v>
      </c>
      <c r="C34" s="8">
        <v>2757317.5</v>
      </c>
      <c r="D34" s="8">
        <f t="shared" si="1"/>
        <v>-225185.97191304123</v>
      </c>
      <c r="E34" s="23">
        <f t="shared" si="0"/>
        <v>-81.668495526192117</v>
      </c>
      <c r="F34" s="23"/>
    </row>
    <row r="35" spans="1:14">
      <c r="B35" s="174" t="s">
        <v>241</v>
      </c>
      <c r="C35" s="8">
        <v>6474995.5</v>
      </c>
      <c r="D35" s="8">
        <f t="shared" si="1"/>
        <v>-1004165.2725405359</v>
      </c>
      <c r="E35" s="23">
        <f t="shared" si="0"/>
        <v>-155.08354755467181</v>
      </c>
      <c r="F35" s="23"/>
    </row>
    <row r="36" spans="1:14">
      <c r="B36" s="174" t="s">
        <v>208</v>
      </c>
      <c r="C36" s="8">
        <v>1469433.5</v>
      </c>
      <c r="D36" s="8">
        <f t="shared" si="1"/>
        <v>-18426.296435903441</v>
      </c>
      <c r="E36" s="23">
        <f t="shared" si="0"/>
        <v>-12.5397280216515</v>
      </c>
      <c r="F36" s="23"/>
    </row>
    <row r="37" spans="1:14">
      <c r="B37" s="174" t="s">
        <v>209</v>
      </c>
      <c r="C37" s="8">
        <v>642633.5</v>
      </c>
      <c r="D37" s="8">
        <f t="shared" si="1"/>
        <v>0</v>
      </c>
      <c r="E37" s="23">
        <f t="shared" si="0"/>
        <v>0</v>
      </c>
      <c r="F37" s="23"/>
    </row>
    <row r="38" spans="1:14">
      <c r="B38" s="174" t="s">
        <v>265</v>
      </c>
      <c r="C38" s="8">
        <v>2190333.5</v>
      </c>
      <c r="D38" s="8">
        <f t="shared" si="1"/>
        <v>0</v>
      </c>
      <c r="E38" s="23">
        <f t="shared" si="0"/>
        <v>0</v>
      </c>
      <c r="F38" s="23"/>
    </row>
    <row r="39" spans="1:14">
      <c r="B39" s="174" t="s">
        <v>266</v>
      </c>
      <c r="C39" s="8">
        <v>320514.5</v>
      </c>
      <c r="D39" s="8">
        <f>-G96</f>
        <v>-69422.50141654411</v>
      </c>
      <c r="E39" s="23">
        <f t="shared" si="0"/>
        <v>-216.59706945097369</v>
      </c>
      <c r="F39" s="23"/>
    </row>
    <row r="40" spans="1:14">
      <c r="B40" s="174" t="s">
        <v>206</v>
      </c>
      <c r="C40" s="8">
        <v>168665.5</v>
      </c>
      <c r="D40" s="8">
        <f t="shared" si="1"/>
        <v>0</v>
      </c>
      <c r="E40" s="23">
        <f t="shared" si="0"/>
        <v>0</v>
      </c>
      <c r="F40" s="23"/>
    </row>
    <row r="41" spans="1:14" ht="13.5" thickBot="1">
      <c r="A41" s="175"/>
      <c r="B41" s="42" t="s">
        <v>207</v>
      </c>
      <c r="C41" s="43">
        <v>46950562</v>
      </c>
      <c r="D41" s="43">
        <f>SUM(D23:D40)</f>
        <v>-5188351.0096661681</v>
      </c>
      <c r="E41" s="45">
        <f t="shared" si="0"/>
        <v>-110.50668594054675</v>
      </c>
      <c r="F41" s="45"/>
      <c r="G41" s="42"/>
      <c r="H41" s="175"/>
      <c r="I41" s="175"/>
      <c r="J41" s="175"/>
    </row>
    <row r="42" spans="1:14">
      <c r="E42" s="8"/>
    </row>
    <row r="44" spans="1:14">
      <c r="B44" s="79" t="s">
        <v>557</v>
      </c>
    </row>
    <row r="45" spans="1:14">
      <c r="B45" s="174" t="s">
        <v>433</v>
      </c>
      <c r="K45" s="174" t="s">
        <v>90</v>
      </c>
    </row>
    <row r="46" spans="1:14" s="19" customFormat="1">
      <c r="B46" s="174" t="s">
        <v>558</v>
      </c>
      <c r="C46" s="174"/>
      <c r="D46" s="174"/>
      <c r="E46" s="174"/>
      <c r="G46" s="174"/>
      <c r="I46" s="174"/>
      <c r="J46" s="174"/>
      <c r="K46" s="174" t="s">
        <v>180</v>
      </c>
    </row>
    <row r="47" spans="1:14" s="19" customFormat="1">
      <c r="B47" s="174"/>
      <c r="C47" s="174"/>
      <c r="D47" s="174"/>
      <c r="E47" s="174"/>
      <c r="F47" s="174"/>
      <c r="G47" s="174"/>
      <c r="I47" s="174"/>
      <c r="J47" s="174"/>
      <c r="K47" s="174"/>
    </row>
    <row r="48" spans="1:14" s="19" customFormat="1">
      <c r="B48" s="174"/>
      <c r="C48" s="174"/>
      <c r="D48" s="174"/>
      <c r="E48" s="174"/>
      <c r="F48" s="174" t="s">
        <v>215</v>
      </c>
      <c r="H48" s="174" t="s">
        <v>214</v>
      </c>
      <c r="I48" s="174"/>
      <c r="J48" s="174"/>
      <c r="N48" s="118" t="s">
        <v>482</v>
      </c>
    </row>
    <row r="49" spans="2:14" ht="54.75" thickBot="1">
      <c r="B49" s="78" t="s">
        <v>432</v>
      </c>
      <c r="C49" s="179" t="s">
        <v>434</v>
      </c>
      <c r="D49" s="83" t="s">
        <v>717</v>
      </c>
      <c r="E49" s="83" t="s">
        <v>435</v>
      </c>
      <c r="F49" s="179" t="s">
        <v>716</v>
      </c>
      <c r="G49" s="179" t="s">
        <v>715</v>
      </c>
      <c r="H49" s="83" t="s">
        <v>718</v>
      </c>
      <c r="I49" s="83" t="s">
        <v>719</v>
      </c>
      <c r="J49" s="84" t="s">
        <v>457</v>
      </c>
      <c r="K49" s="85" t="s">
        <v>464</v>
      </c>
      <c r="M49" s="78" t="s">
        <v>426</v>
      </c>
      <c r="N49" s="179" t="s">
        <v>464</v>
      </c>
    </row>
    <row r="50" spans="2:14">
      <c r="B50" s="54" t="s">
        <v>217</v>
      </c>
      <c r="C50" s="58">
        <v>2108081.373174482</v>
      </c>
      <c r="D50" s="12">
        <f>J110</f>
        <v>15198968.26</v>
      </c>
      <c r="E50" s="60">
        <f>C50/D50</f>
        <v>0.13869897858280561</v>
      </c>
      <c r="F50" s="58">
        <v>269317.87</v>
      </c>
      <c r="G50" s="58">
        <v>851054.25</v>
      </c>
      <c r="H50" s="8">
        <f>E50*F50</f>
        <v>37354.113483096822</v>
      </c>
      <c r="I50" s="8">
        <f>E50*G50</f>
        <v>118040.35519355569</v>
      </c>
      <c r="J50" s="8">
        <f>C50-H50+I50</f>
        <v>2188767.6148849409</v>
      </c>
      <c r="K50" s="62">
        <f>J50/C50</f>
        <v>1.0382747282610616</v>
      </c>
      <c r="M50" s="174" t="s">
        <v>111</v>
      </c>
      <c r="N50" s="62">
        <f>K52</f>
        <v>1.047577670496574</v>
      </c>
    </row>
    <row r="51" spans="2:14">
      <c r="B51" s="54" t="s">
        <v>218</v>
      </c>
      <c r="C51" s="58">
        <v>217280.16894285925</v>
      </c>
      <c r="D51" s="12">
        <f t="shared" ref="D51:D58" si="2">J111</f>
        <v>6190968.6900000004</v>
      </c>
      <c r="E51" s="60">
        <f t="shared" ref="E51:E66" si="3">C51/D51</f>
        <v>3.5096312034952198E-2</v>
      </c>
      <c r="F51" s="58">
        <v>91819.77</v>
      </c>
      <c r="G51" s="58">
        <v>317079.99</v>
      </c>
      <c r="H51" s="8">
        <f t="shared" ref="H51:H64" si="4">E51*F51</f>
        <v>3222.5352988975428</v>
      </c>
      <c r="I51" s="8">
        <f t="shared" ref="I51:I64" si="5">E51*G51</f>
        <v>11128.338269079522</v>
      </c>
      <c r="J51" s="8">
        <f t="shared" ref="J51:J64" si="6">C51-H51+I51</f>
        <v>225185.97191304123</v>
      </c>
      <c r="K51" s="62">
        <f t="shared" ref="K51:K64" si="7">J51/C51</f>
        <v>1.0363852946573373</v>
      </c>
      <c r="M51" s="174" t="s">
        <v>247</v>
      </c>
      <c r="N51" s="62">
        <f>K58</f>
        <v>1.0503972236753594</v>
      </c>
    </row>
    <row r="52" spans="2:14">
      <c r="B52" s="54" t="s">
        <v>219</v>
      </c>
      <c r="C52" s="58">
        <v>785806.55754872179</v>
      </c>
      <c r="D52" s="12">
        <f t="shared" si="2"/>
        <v>15259835.810000001</v>
      </c>
      <c r="E52" s="60">
        <f t="shared" si="3"/>
        <v>5.1495086010936691E-2</v>
      </c>
      <c r="F52" s="58">
        <v>-265272.34000000003</v>
      </c>
      <c r="G52" s="58">
        <v>460755.1</v>
      </c>
      <c r="H52" s="8">
        <f t="shared" si="4"/>
        <v>-13660.221964622444</v>
      </c>
      <c r="I52" s="8">
        <f t="shared" si="5"/>
        <v>23726.623504477735</v>
      </c>
      <c r="J52" s="8">
        <f t="shared" si="6"/>
        <v>823193.40301782207</v>
      </c>
      <c r="K52" s="62">
        <f t="shared" si="7"/>
        <v>1.047577670496574</v>
      </c>
      <c r="M52" s="174" t="s">
        <v>267</v>
      </c>
      <c r="N52" s="62">
        <f>K53</f>
        <v>1.0319312028679222</v>
      </c>
    </row>
    <row r="53" spans="2:14">
      <c r="B53" s="54" t="s">
        <v>220</v>
      </c>
      <c r="C53" s="58">
        <v>72767.417213379507</v>
      </c>
      <c r="D53" s="12">
        <f>J113</f>
        <v>2326763.27</v>
      </c>
      <c r="E53" s="60">
        <f t="shared" si="3"/>
        <v>3.1274095715538568E-2</v>
      </c>
      <c r="F53" s="58">
        <v>49546.5</v>
      </c>
      <c r="G53" s="58">
        <v>123842.85</v>
      </c>
      <c r="H53" s="8">
        <f t="shared" si="4"/>
        <v>1549.5219833699316</v>
      </c>
      <c r="I53" s="8">
        <f t="shared" si="5"/>
        <v>3873.0731445850856</v>
      </c>
      <c r="J53" s="8">
        <f t="shared" si="6"/>
        <v>75090.968374594653</v>
      </c>
      <c r="K53" s="62">
        <f t="shared" si="7"/>
        <v>1.0319312028679222</v>
      </c>
      <c r="M53" s="174" t="s">
        <v>268</v>
      </c>
      <c r="N53" s="62">
        <f>K62</f>
        <v>0.98681009595339397</v>
      </c>
    </row>
    <row r="54" spans="2:14">
      <c r="B54" s="54" t="s">
        <v>178</v>
      </c>
      <c r="C54" s="58">
        <v>124739.944453958</v>
      </c>
      <c r="D54" s="12">
        <f t="shared" si="2"/>
        <v>1512406.92</v>
      </c>
      <c r="E54" s="60">
        <f t="shared" si="3"/>
        <v>8.2477766270705771E-2</v>
      </c>
      <c r="F54" s="58">
        <v>388.04</v>
      </c>
      <c r="G54" s="58">
        <v>36792.639999999999</v>
      </c>
      <c r="H54" s="8">
        <f t="shared" si="4"/>
        <v>32.004672423684667</v>
      </c>
      <c r="I54" s="8">
        <f t="shared" si="5"/>
        <v>3034.5747624022201</v>
      </c>
      <c r="J54" s="8">
        <f t="shared" si="6"/>
        <v>127742.51454393653</v>
      </c>
      <c r="K54" s="62">
        <f t="shared" si="7"/>
        <v>1.024070638343813</v>
      </c>
      <c r="M54" s="174" t="s">
        <v>248</v>
      </c>
      <c r="N54" s="62">
        <f>K60</f>
        <v>1.0140919303711704</v>
      </c>
    </row>
    <row r="55" spans="2:14">
      <c r="B55" s="54" t="s">
        <v>130</v>
      </c>
      <c r="C55" s="58">
        <v>67997.23483003999</v>
      </c>
      <c r="D55" s="12">
        <f t="shared" si="2"/>
        <v>804097.96</v>
      </c>
      <c r="E55" s="60">
        <f t="shared" si="3"/>
        <v>8.4563371893195696E-2</v>
      </c>
      <c r="F55" s="58">
        <v>232.42</v>
      </c>
      <c r="G55" s="58">
        <v>17086.84</v>
      </c>
      <c r="H55" s="8">
        <f t="shared" si="4"/>
        <v>19.654218895416541</v>
      </c>
      <c r="I55" s="8">
        <f t="shared" si="5"/>
        <v>1444.9208053995319</v>
      </c>
      <c r="J55" s="8">
        <f t="shared" si="6"/>
        <v>69422.50141654411</v>
      </c>
      <c r="K55" s="62">
        <f t="shared" si="7"/>
        <v>1.0209606550923225</v>
      </c>
      <c r="M55" s="174" t="s">
        <v>249</v>
      </c>
      <c r="N55" s="62">
        <f>K54</f>
        <v>1.024070638343813</v>
      </c>
    </row>
    <row r="56" spans="2:14">
      <c r="B56" s="54" t="s">
        <v>157</v>
      </c>
      <c r="C56" s="58">
        <v>17828.092258619501</v>
      </c>
      <c r="D56" s="12">
        <f>J116</f>
        <v>2533650.16</v>
      </c>
      <c r="E56" s="60">
        <f t="shared" si="3"/>
        <v>7.0365248289130412E-3</v>
      </c>
      <c r="F56" s="58">
        <v>55213.1</v>
      </c>
      <c r="G56" s="58">
        <v>140227.25</v>
      </c>
      <c r="H56" s="8">
        <f t="shared" si="4"/>
        <v>388.5083490312586</v>
      </c>
      <c r="I56" s="8">
        <f t="shared" si="5"/>
        <v>986.71252631519621</v>
      </c>
      <c r="J56" s="8">
        <f t="shared" si="6"/>
        <v>18426.296435903441</v>
      </c>
      <c r="K56" s="62">
        <f t="shared" si="7"/>
        <v>1.0335540207334704</v>
      </c>
      <c r="M56" s="174" t="s">
        <v>107</v>
      </c>
      <c r="N56" s="62">
        <f>K64</f>
        <v>1.0419059051225548</v>
      </c>
    </row>
    <row r="57" spans="2:14">
      <c r="B57" s="54" t="s">
        <v>149</v>
      </c>
      <c r="C57" s="58">
        <v>208037.49248152808</v>
      </c>
      <c r="D57" s="12">
        <f t="shared" si="2"/>
        <v>8325016.0800000001</v>
      </c>
      <c r="E57" s="60">
        <f t="shared" si="3"/>
        <v>2.4989440318477808E-2</v>
      </c>
      <c r="F57" s="58">
        <v>684424.44</v>
      </c>
      <c r="G57" s="58">
        <v>940899.03</v>
      </c>
      <c r="H57" s="8">
        <f t="shared" si="4"/>
        <v>17103.383695887595</v>
      </c>
      <c r="I57" s="8">
        <f t="shared" si="5"/>
        <v>23512.540155898663</v>
      </c>
      <c r="J57" s="8">
        <f t="shared" si="6"/>
        <v>214446.64894153914</v>
      </c>
      <c r="K57" s="62">
        <f t="shared" si="7"/>
        <v>1.0308076990525163</v>
      </c>
      <c r="M57" s="174" t="s">
        <v>297</v>
      </c>
      <c r="N57" s="62">
        <f>K59</f>
        <v>1.0183896653650726</v>
      </c>
    </row>
    <row r="58" spans="2:14">
      <c r="B58" s="54" t="s">
        <v>150</v>
      </c>
      <c r="C58" s="58">
        <v>81906.266161865264</v>
      </c>
      <c r="D58" s="12">
        <f t="shared" si="2"/>
        <v>2849505.3800000004</v>
      </c>
      <c r="E58" s="60">
        <f t="shared" si="3"/>
        <v>2.8744029310050032E-2</v>
      </c>
      <c r="F58" s="58">
        <v>-20790.95</v>
      </c>
      <c r="G58" s="58">
        <v>122816.21</v>
      </c>
      <c r="H58" s="8">
        <f t="shared" si="4"/>
        <v>-597.61567618378467</v>
      </c>
      <c r="I58" s="8">
        <f t="shared" si="5"/>
        <v>3530.2327399892602</v>
      </c>
      <c r="J58" s="8">
        <f t="shared" si="6"/>
        <v>86034.114578038309</v>
      </c>
      <c r="K58" s="62">
        <f t="shared" si="7"/>
        <v>1.0503972236753594</v>
      </c>
      <c r="M58" s="174" t="s">
        <v>108</v>
      </c>
      <c r="N58" s="62">
        <f>K50</f>
        <v>1.0382747282610616</v>
      </c>
    </row>
    <row r="59" spans="2:14">
      <c r="B59" s="54" t="s">
        <v>151</v>
      </c>
      <c r="C59" s="58">
        <v>11144.371995620499</v>
      </c>
      <c r="D59" s="12">
        <f>J119</f>
        <v>4217721.12</v>
      </c>
      <c r="E59" s="60">
        <f t="shared" si="3"/>
        <v>2.642273322144281E-3</v>
      </c>
      <c r="F59" s="58">
        <v>49176.6</v>
      </c>
      <c r="G59" s="58">
        <v>126739.08</v>
      </c>
      <c r="H59" s="8">
        <f t="shared" si="4"/>
        <v>129.93801825376045</v>
      </c>
      <c r="I59" s="8">
        <f t="shared" si="5"/>
        <v>334.87928995710979</v>
      </c>
      <c r="J59" s="8">
        <f t="shared" si="6"/>
        <v>11349.313267323847</v>
      </c>
      <c r="K59" s="62">
        <f t="shared" si="7"/>
        <v>1.0183896653650726</v>
      </c>
      <c r="M59" s="174" t="s">
        <v>161</v>
      </c>
      <c r="N59" s="62">
        <f>K57</f>
        <v>1.0308076990525163</v>
      </c>
    </row>
    <row r="60" spans="2:14">
      <c r="B60" s="54" t="s">
        <v>152</v>
      </c>
      <c r="C60" s="58">
        <v>260840.10582829817</v>
      </c>
      <c r="D60" s="12">
        <f>J120</f>
        <v>3698143.45</v>
      </c>
      <c r="E60" s="60">
        <f t="shared" si="3"/>
        <v>7.053271712007228E-2</v>
      </c>
      <c r="F60" s="58">
        <v>9121.98</v>
      </c>
      <c r="G60" s="58">
        <v>61235.96</v>
      </c>
      <c r="H60" s="8">
        <f t="shared" si="4"/>
        <v>643.39803491495695</v>
      </c>
      <c r="I60" s="8">
        <f t="shared" si="5"/>
        <v>4319.1386442560615</v>
      </c>
      <c r="J60" s="8">
        <f t="shared" si="6"/>
        <v>264515.84643763927</v>
      </c>
      <c r="K60" s="62">
        <f t="shared" si="7"/>
        <v>1.0140919303711704</v>
      </c>
      <c r="M60" s="174" t="s">
        <v>168</v>
      </c>
      <c r="N60" s="62">
        <f>K61</f>
        <v>1.0054699599149912</v>
      </c>
    </row>
    <row r="61" spans="2:14">
      <c r="B61" s="54" t="s">
        <v>153</v>
      </c>
      <c r="C61" s="58">
        <v>7613.0733922960007</v>
      </c>
      <c r="D61" s="12">
        <f t="shared" ref="D61:D62" si="8">J121</f>
        <v>2591704.5500000003</v>
      </c>
      <c r="E61" s="60">
        <f t="shared" si="3"/>
        <v>2.9374773418119745E-3</v>
      </c>
      <c r="F61" s="58">
        <v>25908.11</v>
      </c>
      <c r="G61" s="58">
        <v>40084.629999999997</v>
      </c>
      <c r="H61" s="8">
        <f t="shared" si="4"/>
        <v>76.104486094172231</v>
      </c>
      <c r="I61" s="8">
        <f t="shared" si="5"/>
        <v>117.74769237991651</v>
      </c>
      <c r="J61" s="8">
        <f t="shared" si="6"/>
        <v>7654.7165985817455</v>
      </c>
      <c r="K61" s="62">
        <f t="shared" si="7"/>
        <v>1.0054699599149912</v>
      </c>
      <c r="M61" s="174" t="s">
        <v>264</v>
      </c>
      <c r="N61" s="62">
        <f>K51</f>
        <v>1.0363852946573373</v>
      </c>
    </row>
    <row r="62" spans="2:14">
      <c r="B62" s="77" t="s">
        <v>78</v>
      </c>
      <c r="C62" s="80">
        <v>57488.696965562485</v>
      </c>
      <c r="D62" s="12">
        <f t="shared" si="8"/>
        <v>2017554.4800000002</v>
      </c>
      <c r="E62" s="86">
        <f t="shared" si="3"/>
        <v>2.8494247632689689E-2</v>
      </c>
      <c r="F62" s="80">
        <v>553857.92000000004</v>
      </c>
      <c r="G62" s="80">
        <v>527246.56999999995</v>
      </c>
      <c r="H62" s="40">
        <f t="shared" si="4"/>
        <v>15781.764725806437</v>
      </c>
      <c r="I62" s="40">
        <f t="shared" si="5"/>
        <v>15023.494329066258</v>
      </c>
      <c r="J62" s="40">
        <f t="shared" si="6"/>
        <v>56730.426568822302</v>
      </c>
      <c r="K62" s="87">
        <f t="shared" si="7"/>
        <v>0.98681009595339397</v>
      </c>
      <c r="M62" s="174" t="s">
        <v>241</v>
      </c>
      <c r="N62" s="62">
        <f>K63</f>
        <v>1.0064211965879817</v>
      </c>
    </row>
    <row r="63" spans="2:14">
      <c r="B63" s="77" t="s">
        <v>79</v>
      </c>
      <c r="C63" s="80">
        <v>997758.4692620805</v>
      </c>
      <c r="D63" s="12">
        <f>J123</f>
        <v>11383680.439999999</v>
      </c>
      <c r="E63" s="86">
        <f t="shared" si="3"/>
        <v>8.7648144597959263E-2</v>
      </c>
      <c r="F63" s="80">
        <v>238052.89</v>
      </c>
      <c r="G63" s="80">
        <v>311149.74</v>
      </c>
      <c r="H63" s="40">
        <f t="shared" si="4"/>
        <v>20864.89412468209</v>
      </c>
      <c r="I63" s="40">
        <f t="shared" si="5"/>
        <v>27271.697403137427</v>
      </c>
      <c r="J63" s="40">
        <f t="shared" si="6"/>
        <v>1004165.2725405359</v>
      </c>
      <c r="K63" s="87">
        <f t="shared" si="7"/>
        <v>1.0064211965879817</v>
      </c>
      <c r="M63" s="174" t="s">
        <v>208</v>
      </c>
      <c r="N63" s="62">
        <f>K56</f>
        <v>1.0335540207334704</v>
      </c>
    </row>
    <row r="64" spans="2:14">
      <c r="B64" s="77" t="s">
        <v>156</v>
      </c>
      <c r="C64" s="80">
        <v>14996.9398100935</v>
      </c>
      <c r="D64" s="12">
        <f>J124</f>
        <v>5549015.5700000012</v>
      </c>
      <c r="E64" s="86">
        <f t="shared" si="3"/>
        <v>2.7026306956449025E-3</v>
      </c>
      <c r="F64" s="80">
        <v>28486.28</v>
      </c>
      <c r="G64" s="80">
        <v>261022.8</v>
      </c>
      <c r="H64" s="40">
        <f t="shared" si="4"/>
        <v>76.987894732735469</v>
      </c>
      <c r="I64" s="40">
        <f t="shared" si="5"/>
        <v>705.44823154318021</v>
      </c>
      <c r="J64" s="40">
        <f t="shared" si="6"/>
        <v>15625.400146903943</v>
      </c>
      <c r="K64" s="87">
        <f t="shared" si="7"/>
        <v>1.0419059051225548</v>
      </c>
      <c r="M64" s="174" t="s">
        <v>209</v>
      </c>
    </row>
    <row r="65" spans="1:14">
      <c r="B65" s="77" t="s">
        <v>171</v>
      </c>
      <c r="C65" s="80"/>
      <c r="D65" s="56"/>
      <c r="E65" s="86"/>
      <c r="F65" s="80"/>
      <c r="G65" s="80"/>
      <c r="H65" s="40"/>
      <c r="I65" s="40"/>
      <c r="J65" s="40"/>
      <c r="K65" s="39"/>
      <c r="M65" s="174" t="s">
        <v>265</v>
      </c>
    </row>
    <row r="66" spans="1:14" ht="13.5" thickBot="1">
      <c r="B66" s="44" t="s">
        <v>252</v>
      </c>
      <c r="C66" s="81">
        <f>SUM(C50:C65)</f>
        <v>5034286.2043194044</v>
      </c>
      <c r="D66" s="81">
        <f t="shared" ref="D66:J66" si="9">SUM(D50:D65)</f>
        <v>84459032.140000015</v>
      </c>
      <c r="E66" s="88">
        <f t="shared" si="3"/>
        <v>5.9606250234723608E-2</v>
      </c>
      <c r="F66" s="43">
        <f t="shared" si="9"/>
        <v>1769482.6300000001</v>
      </c>
      <c r="G66" s="43">
        <f t="shared" si="9"/>
        <v>4338032.9399999995</v>
      </c>
      <c r="H66" s="43">
        <f t="shared" si="9"/>
        <v>82984.971345280181</v>
      </c>
      <c r="I66" s="43">
        <f t="shared" si="9"/>
        <v>237049.77669204285</v>
      </c>
      <c r="J66" s="43">
        <f t="shared" si="9"/>
        <v>5188351.0096661672</v>
      </c>
      <c r="K66" s="89">
        <f>J66/C66</f>
        <v>1.0306031081853422</v>
      </c>
      <c r="M66" s="174" t="s">
        <v>266</v>
      </c>
      <c r="N66" s="62">
        <f>K55</f>
        <v>1.0209606550923225</v>
      </c>
    </row>
    <row r="67" spans="1:14">
      <c r="B67" s="175"/>
      <c r="D67" s="23"/>
      <c r="M67" s="39" t="s">
        <v>206</v>
      </c>
    </row>
    <row r="68" spans="1:14" ht="13.5" thickBot="1">
      <c r="D68" s="23"/>
      <c r="M68" s="42" t="s">
        <v>207</v>
      </c>
      <c r="N68" s="89">
        <f>K66</f>
        <v>1.0306031081853422</v>
      </c>
    </row>
    <row r="69" spans="1:14">
      <c r="B69" s="54"/>
    </row>
    <row r="70" spans="1:14" ht="15.75">
      <c r="B70" s="54" t="s">
        <v>478</v>
      </c>
    </row>
    <row r="71" spans="1:14" ht="15.75">
      <c r="B71" s="54" t="s">
        <v>733</v>
      </c>
    </row>
    <row r="72" spans="1:14">
      <c r="B72" s="54" t="s">
        <v>559</v>
      </c>
    </row>
    <row r="73" spans="1:14" ht="15.75">
      <c r="B73" s="54" t="s">
        <v>560</v>
      </c>
    </row>
    <row r="74" spans="1:14" ht="15.75">
      <c r="B74" s="54" t="s">
        <v>714</v>
      </c>
    </row>
    <row r="77" spans="1:14">
      <c r="B77" s="122"/>
    </row>
    <row r="79" spans="1:14" ht="26.25" thickBot="1">
      <c r="B79" s="78" t="s">
        <v>432</v>
      </c>
      <c r="C79" s="85" t="s">
        <v>176</v>
      </c>
      <c r="D79" s="85" t="s">
        <v>173</v>
      </c>
      <c r="F79" s="78" t="s">
        <v>426</v>
      </c>
      <c r="G79" s="84" t="s">
        <v>176</v>
      </c>
      <c r="H79" s="85" t="s">
        <v>173</v>
      </c>
    </row>
    <row r="80" spans="1:14">
      <c r="A80" s="54"/>
      <c r="B80" s="54" t="s">
        <v>217</v>
      </c>
      <c r="C80" s="8">
        <f t="shared" ref="C80:C96" si="10">J50</f>
        <v>2188767.6148849409</v>
      </c>
      <c r="D80" s="62">
        <f t="shared" ref="D80:D96" si="11">K50</f>
        <v>1.0382747282610616</v>
      </c>
      <c r="F80" s="174" t="s">
        <v>111</v>
      </c>
      <c r="G80" s="8">
        <f>C82</f>
        <v>823193.40301782207</v>
      </c>
      <c r="H80" s="62">
        <f>D82</f>
        <v>1.047577670496574</v>
      </c>
    </row>
    <row r="81" spans="1:8">
      <c r="A81" s="54"/>
      <c r="B81" s="54" t="s">
        <v>218</v>
      </c>
      <c r="C81" s="8">
        <f t="shared" si="10"/>
        <v>225185.97191304123</v>
      </c>
      <c r="D81" s="62">
        <f t="shared" si="11"/>
        <v>1.0363852946573373</v>
      </c>
      <c r="F81" s="174" t="s">
        <v>247</v>
      </c>
      <c r="G81" s="8">
        <f>C88</f>
        <v>86034.114578038309</v>
      </c>
      <c r="H81" s="62">
        <f>D88</f>
        <v>1.0503972236753594</v>
      </c>
    </row>
    <row r="82" spans="1:8">
      <c r="A82" s="54"/>
      <c r="B82" s="54" t="s">
        <v>219</v>
      </c>
      <c r="C82" s="8">
        <f t="shared" si="10"/>
        <v>823193.40301782207</v>
      </c>
      <c r="D82" s="62">
        <f t="shared" si="11"/>
        <v>1.047577670496574</v>
      </c>
      <c r="F82" s="174" t="s">
        <v>267</v>
      </c>
      <c r="G82" s="8">
        <f>C83</f>
        <v>75090.968374594653</v>
      </c>
      <c r="H82" s="62">
        <f>D83</f>
        <v>1.0319312028679222</v>
      </c>
    </row>
    <row r="83" spans="1:8">
      <c r="A83" s="54"/>
      <c r="B83" s="54" t="s">
        <v>220</v>
      </c>
      <c r="C83" s="8">
        <f t="shared" si="10"/>
        <v>75090.968374594653</v>
      </c>
      <c r="D83" s="62">
        <f t="shared" si="11"/>
        <v>1.0319312028679222</v>
      </c>
      <c r="F83" s="174" t="s">
        <v>268</v>
      </c>
      <c r="G83" s="8">
        <f>C92</f>
        <v>56730.426568822302</v>
      </c>
      <c r="H83" s="62">
        <f>D92</f>
        <v>0.98681009595339397</v>
      </c>
    </row>
    <row r="84" spans="1:8">
      <c r="A84" s="54"/>
      <c r="B84" s="54" t="s">
        <v>178</v>
      </c>
      <c r="C84" s="8">
        <f t="shared" si="10"/>
        <v>127742.51454393653</v>
      </c>
      <c r="D84" s="62">
        <f t="shared" si="11"/>
        <v>1.024070638343813</v>
      </c>
      <c r="F84" s="174" t="s">
        <v>248</v>
      </c>
      <c r="G84" s="8">
        <f>C90</f>
        <v>264515.84643763927</v>
      </c>
      <c r="H84" s="62">
        <f>D90</f>
        <v>1.0140919303711704</v>
      </c>
    </row>
    <row r="85" spans="1:8">
      <c r="A85" s="54"/>
      <c r="B85" s="54" t="s">
        <v>130</v>
      </c>
      <c r="C85" s="8">
        <f t="shared" si="10"/>
        <v>69422.50141654411</v>
      </c>
      <c r="D85" s="62">
        <f t="shared" si="11"/>
        <v>1.0209606550923225</v>
      </c>
      <c r="F85" s="174" t="s">
        <v>249</v>
      </c>
      <c r="G85" s="8">
        <f>C84</f>
        <v>127742.51454393653</v>
      </c>
      <c r="H85" s="62">
        <f>D84</f>
        <v>1.024070638343813</v>
      </c>
    </row>
    <row r="86" spans="1:8">
      <c r="A86" s="54"/>
      <c r="B86" s="54" t="s">
        <v>157</v>
      </c>
      <c r="C86" s="8">
        <f t="shared" si="10"/>
        <v>18426.296435903441</v>
      </c>
      <c r="D86" s="62">
        <f t="shared" si="11"/>
        <v>1.0335540207334704</v>
      </c>
      <c r="F86" s="174" t="s">
        <v>107</v>
      </c>
      <c r="G86" s="8">
        <f>C94</f>
        <v>15625.400146903943</v>
      </c>
      <c r="H86" s="62">
        <f>D94</f>
        <v>1.0419059051225548</v>
      </c>
    </row>
    <row r="87" spans="1:8">
      <c r="A87" s="54"/>
      <c r="B87" s="54" t="s">
        <v>149</v>
      </c>
      <c r="C87" s="8">
        <f t="shared" si="10"/>
        <v>214446.64894153914</v>
      </c>
      <c r="D87" s="62">
        <f t="shared" si="11"/>
        <v>1.0308076990525163</v>
      </c>
      <c r="F87" s="174" t="s">
        <v>297</v>
      </c>
      <c r="G87" s="8">
        <f>C89</f>
        <v>11349.313267323847</v>
      </c>
      <c r="H87" s="62">
        <f>D89</f>
        <v>1.0183896653650726</v>
      </c>
    </row>
    <row r="88" spans="1:8">
      <c r="A88" s="54"/>
      <c r="B88" s="54" t="s">
        <v>150</v>
      </c>
      <c r="C88" s="8">
        <f t="shared" si="10"/>
        <v>86034.114578038309</v>
      </c>
      <c r="D88" s="62">
        <f t="shared" si="11"/>
        <v>1.0503972236753594</v>
      </c>
      <c r="F88" s="174" t="s">
        <v>108</v>
      </c>
      <c r="G88" s="8">
        <f>C80</f>
        <v>2188767.6148849409</v>
      </c>
      <c r="H88" s="62">
        <f>D80</f>
        <v>1.0382747282610616</v>
      </c>
    </row>
    <row r="89" spans="1:8">
      <c r="A89" s="54"/>
      <c r="B89" s="54" t="s">
        <v>151</v>
      </c>
      <c r="C89" s="8">
        <f t="shared" si="10"/>
        <v>11349.313267323847</v>
      </c>
      <c r="D89" s="62">
        <f t="shared" si="11"/>
        <v>1.0183896653650726</v>
      </c>
      <c r="F89" s="174" t="s">
        <v>161</v>
      </c>
      <c r="G89" s="8">
        <f>C87</f>
        <v>214446.64894153914</v>
      </c>
      <c r="H89" s="62">
        <f>D87</f>
        <v>1.0308076990525163</v>
      </c>
    </row>
    <row r="90" spans="1:8">
      <c r="A90" s="54"/>
      <c r="B90" s="54" t="s">
        <v>152</v>
      </c>
      <c r="C90" s="8">
        <f t="shared" si="10"/>
        <v>264515.84643763927</v>
      </c>
      <c r="D90" s="62">
        <f t="shared" si="11"/>
        <v>1.0140919303711704</v>
      </c>
      <c r="F90" s="174" t="s">
        <v>168</v>
      </c>
      <c r="G90" s="8">
        <f>C91</f>
        <v>7654.7165985817455</v>
      </c>
      <c r="H90" s="62">
        <f>D91</f>
        <v>1.0054699599149912</v>
      </c>
    </row>
    <row r="91" spans="1:8">
      <c r="A91" s="54"/>
      <c r="B91" s="54" t="s">
        <v>153</v>
      </c>
      <c r="C91" s="8">
        <f t="shared" si="10"/>
        <v>7654.7165985817455</v>
      </c>
      <c r="D91" s="62">
        <f t="shared" si="11"/>
        <v>1.0054699599149912</v>
      </c>
      <c r="F91" s="174" t="s">
        <v>264</v>
      </c>
      <c r="G91" s="8">
        <f>C81</f>
        <v>225185.97191304123</v>
      </c>
      <c r="H91" s="62">
        <f>D81</f>
        <v>1.0363852946573373</v>
      </c>
    </row>
    <row r="92" spans="1:8">
      <c r="A92" s="77"/>
      <c r="B92" s="54" t="s">
        <v>78</v>
      </c>
      <c r="C92" s="8">
        <f t="shared" si="10"/>
        <v>56730.426568822302</v>
      </c>
      <c r="D92" s="62">
        <f t="shared" si="11"/>
        <v>0.98681009595339397</v>
      </c>
      <c r="F92" s="174" t="s">
        <v>241</v>
      </c>
      <c r="G92" s="8">
        <f>C93</f>
        <v>1004165.2725405359</v>
      </c>
      <c r="H92" s="62">
        <f>D93</f>
        <v>1.0064211965879817</v>
      </c>
    </row>
    <row r="93" spans="1:8">
      <c r="A93" s="77"/>
      <c r="B93" s="54" t="s">
        <v>79</v>
      </c>
      <c r="C93" s="8">
        <f t="shared" si="10"/>
        <v>1004165.2725405359</v>
      </c>
      <c r="D93" s="62">
        <f t="shared" si="11"/>
        <v>1.0064211965879817</v>
      </c>
      <c r="F93" s="174" t="s">
        <v>208</v>
      </c>
      <c r="G93" s="8">
        <f>C86</f>
        <v>18426.296435903441</v>
      </c>
      <c r="H93" s="62">
        <f>D86</f>
        <v>1.0335540207334704</v>
      </c>
    </row>
    <row r="94" spans="1:8">
      <c r="A94" s="77"/>
      <c r="B94" s="54" t="s">
        <v>156</v>
      </c>
      <c r="C94" s="8">
        <f t="shared" si="10"/>
        <v>15625.400146903943</v>
      </c>
      <c r="D94" s="62">
        <f t="shared" si="11"/>
        <v>1.0419059051225548</v>
      </c>
      <c r="F94" s="174" t="s">
        <v>209</v>
      </c>
      <c r="G94" s="8"/>
      <c r="H94" s="62"/>
    </row>
    <row r="95" spans="1:8">
      <c r="B95" s="77" t="s">
        <v>171</v>
      </c>
      <c r="C95" s="40">
        <f t="shared" si="10"/>
        <v>0</v>
      </c>
      <c r="D95" s="87">
        <f t="shared" si="11"/>
        <v>0</v>
      </c>
      <c r="F95" s="174" t="s">
        <v>265</v>
      </c>
      <c r="G95" s="8"/>
      <c r="H95" s="62"/>
    </row>
    <row r="96" spans="1:8" ht="13.5" thickBot="1">
      <c r="B96" s="44" t="s">
        <v>252</v>
      </c>
      <c r="C96" s="43">
        <f t="shared" si="10"/>
        <v>5188351.0096661672</v>
      </c>
      <c r="D96" s="89">
        <f t="shared" si="11"/>
        <v>1.0306031081853422</v>
      </c>
      <c r="F96" s="174" t="s">
        <v>266</v>
      </c>
      <c r="G96" s="8">
        <f>C85</f>
        <v>69422.50141654411</v>
      </c>
      <c r="H96" s="62">
        <f>D85</f>
        <v>1.0209606550923225</v>
      </c>
    </row>
    <row r="97" spans="1:10">
      <c r="F97" s="39" t="s">
        <v>206</v>
      </c>
      <c r="G97" s="40"/>
      <c r="H97" s="87"/>
    </row>
    <row r="98" spans="1:10" ht="13.5" thickBot="1">
      <c r="F98" s="42" t="s">
        <v>207</v>
      </c>
      <c r="G98" s="44">
        <f>SUM(G80:G97)</f>
        <v>5188351.0096661681</v>
      </c>
      <c r="H98" s="43"/>
    </row>
    <row r="106" spans="1:10">
      <c r="B106" s="112" t="s">
        <v>465</v>
      </c>
      <c r="D106" s="91"/>
      <c r="E106" s="91"/>
      <c r="F106" s="91"/>
      <c r="G106" s="91"/>
      <c r="H106" s="91"/>
      <c r="I106" s="91"/>
      <c r="J106" s="91"/>
    </row>
    <row r="107" spans="1:10" ht="13.5" thickBot="1">
      <c r="B107" s="91"/>
      <c r="C107" s="91"/>
      <c r="D107" s="91"/>
      <c r="E107" s="91"/>
      <c r="F107" s="91"/>
      <c r="G107" s="91"/>
      <c r="H107" s="91"/>
      <c r="I107" s="91"/>
      <c r="J107" s="91"/>
    </row>
    <row r="108" spans="1:10" ht="34.5" thickTop="1">
      <c r="B108" s="97" t="s">
        <v>436</v>
      </c>
      <c r="C108" s="272" t="s">
        <v>437</v>
      </c>
      <c r="D108" s="272" t="s">
        <v>438</v>
      </c>
      <c r="E108" s="272" t="s">
        <v>439</v>
      </c>
      <c r="F108" s="272" t="s">
        <v>440</v>
      </c>
      <c r="G108" s="272" t="s">
        <v>441</v>
      </c>
      <c r="H108" s="97" t="s">
        <v>720</v>
      </c>
      <c r="I108" s="272" t="s">
        <v>442</v>
      </c>
      <c r="J108" s="97" t="s">
        <v>721</v>
      </c>
    </row>
    <row r="109" spans="1:10">
      <c r="B109" s="98"/>
      <c r="C109" s="92" t="s">
        <v>443</v>
      </c>
      <c r="D109" s="92" t="s">
        <v>444</v>
      </c>
      <c r="E109" s="92" t="s">
        <v>445</v>
      </c>
      <c r="F109" s="92" t="s">
        <v>446</v>
      </c>
      <c r="G109" s="92" t="s">
        <v>447</v>
      </c>
      <c r="H109" s="92" t="s">
        <v>448</v>
      </c>
      <c r="I109" s="92" t="s">
        <v>449</v>
      </c>
      <c r="J109" s="92" t="s">
        <v>450</v>
      </c>
    </row>
    <row r="110" spans="1:10">
      <c r="A110" s="54"/>
      <c r="B110" s="93" t="s">
        <v>108</v>
      </c>
      <c r="C110" s="99">
        <v>7391095.4400000004</v>
      </c>
      <c r="D110" s="99">
        <v>5010089.33</v>
      </c>
      <c r="E110" s="99">
        <v>2218155.81</v>
      </c>
      <c r="F110" s="99">
        <v>-839309.02</v>
      </c>
      <c r="G110" s="99">
        <v>734578.17</v>
      </c>
      <c r="H110" s="94">
        <f>SUM(C110:G110)</f>
        <v>14514609.73</v>
      </c>
      <c r="I110" s="99">
        <v>684358.53</v>
      </c>
      <c r="J110" s="94">
        <f>H110+I110</f>
        <v>15198968.26</v>
      </c>
    </row>
    <row r="111" spans="1:10">
      <c r="A111" s="54"/>
      <c r="B111" s="93" t="s">
        <v>264</v>
      </c>
      <c r="C111" s="99">
        <v>1807649.57</v>
      </c>
      <c r="D111" s="99">
        <v>1640434.6</v>
      </c>
      <c r="E111" s="99">
        <v>845444.28</v>
      </c>
      <c r="F111" s="99">
        <v>1097783.01</v>
      </c>
      <c r="G111" s="99">
        <v>537321.04</v>
      </c>
      <c r="H111" s="94">
        <f t="shared" ref="H111:H125" si="12">SUM(C111:G111)</f>
        <v>5928632.5</v>
      </c>
      <c r="I111" s="99">
        <v>262336.19</v>
      </c>
      <c r="J111" s="94">
        <f t="shared" ref="J111:J125" si="13">H111+I111</f>
        <v>6190968.6900000004</v>
      </c>
    </row>
    <row r="112" spans="1:10">
      <c r="A112" s="54"/>
      <c r="B112" s="93" t="s">
        <v>111</v>
      </c>
      <c r="C112" s="99">
        <v>4172728.27</v>
      </c>
      <c r="D112" s="99">
        <v>4635133.07</v>
      </c>
      <c r="E112" s="99">
        <v>1991863.18</v>
      </c>
      <c r="F112" s="99">
        <v>3546077.07</v>
      </c>
      <c r="G112" s="99">
        <v>494021.99</v>
      </c>
      <c r="H112" s="94">
        <f t="shared" si="12"/>
        <v>14839823.58</v>
      </c>
      <c r="I112" s="99">
        <v>420012.23</v>
      </c>
      <c r="J112" s="94">
        <f t="shared" si="13"/>
        <v>15259835.810000001</v>
      </c>
    </row>
    <row r="113" spans="1:10">
      <c r="A113" s="54"/>
      <c r="B113" s="93" t="s">
        <v>451</v>
      </c>
      <c r="C113" s="99">
        <v>876005.79</v>
      </c>
      <c r="D113" s="99">
        <v>668525.31999999995</v>
      </c>
      <c r="E113" s="99">
        <v>328004.28999999998</v>
      </c>
      <c r="F113" s="99">
        <v>184131</v>
      </c>
      <c r="G113" s="99">
        <v>169879.7</v>
      </c>
      <c r="H113" s="94">
        <f t="shared" si="12"/>
        <v>2226546.1</v>
      </c>
      <c r="I113" s="99">
        <v>100217.17</v>
      </c>
      <c r="J113" s="94">
        <f t="shared" si="13"/>
        <v>2326763.27</v>
      </c>
    </row>
    <row r="114" spans="1:10">
      <c r="A114" s="54"/>
      <c r="B114" s="93" t="s">
        <v>249</v>
      </c>
      <c r="C114" s="99">
        <v>453322.31</v>
      </c>
      <c r="D114" s="99">
        <v>405877.4</v>
      </c>
      <c r="E114" s="99">
        <v>187842.54</v>
      </c>
      <c r="F114" s="99">
        <v>-13187.25</v>
      </c>
      <c r="G114" s="99">
        <v>424053.23</v>
      </c>
      <c r="H114" s="94">
        <f t="shared" si="12"/>
        <v>1457908.23</v>
      </c>
      <c r="I114" s="99">
        <v>54498.69</v>
      </c>
      <c r="J114" s="94">
        <f t="shared" si="13"/>
        <v>1512406.92</v>
      </c>
    </row>
    <row r="115" spans="1:10">
      <c r="A115" s="54"/>
      <c r="B115" s="93" t="s">
        <v>266</v>
      </c>
      <c r="C115" s="99">
        <v>240511</v>
      </c>
      <c r="D115" s="99">
        <v>204737.58</v>
      </c>
      <c r="E115" s="99">
        <v>96375.88</v>
      </c>
      <c r="F115" s="99">
        <v>51008.09</v>
      </c>
      <c r="G115" s="99">
        <v>184403.5</v>
      </c>
      <c r="H115" s="94">
        <f t="shared" si="12"/>
        <v>777036.04999999993</v>
      </c>
      <c r="I115" s="99">
        <v>27061.91</v>
      </c>
      <c r="J115" s="94">
        <f t="shared" si="13"/>
        <v>804097.96</v>
      </c>
    </row>
    <row r="116" spans="1:10">
      <c r="A116" s="54"/>
      <c r="B116" s="93" t="s">
        <v>452</v>
      </c>
      <c r="C116" s="99">
        <v>763789.6</v>
      </c>
      <c r="D116" s="99">
        <v>786038.94</v>
      </c>
      <c r="E116" s="99">
        <v>462067.53</v>
      </c>
      <c r="F116" s="99">
        <v>548915.15</v>
      </c>
      <c r="G116" s="99">
        <v>-158002.85999999999</v>
      </c>
      <c r="H116" s="94">
        <f t="shared" si="12"/>
        <v>2402808.3600000003</v>
      </c>
      <c r="I116" s="99">
        <v>130841.8</v>
      </c>
      <c r="J116" s="94">
        <f t="shared" si="13"/>
        <v>2533650.16</v>
      </c>
    </row>
    <row r="117" spans="1:10">
      <c r="A117" s="54"/>
      <c r="B117" s="93" t="s">
        <v>453</v>
      </c>
      <c r="C117" s="99">
        <v>2884226.64</v>
      </c>
      <c r="D117" s="99">
        <v>3042295.87</v>
      </c>
      <c r="E117" s="99">
        <v>1393037.54</v>
      </c>
      <c r="F117" s="99">
        <v>1110957.95</v>
      </c>
      <c r="G117" s="99">
        <v>-1186155.98</v>
      </c>
      <c r="H117" s="94">
        <f t="shared" si="12"/>
        <v>7244362.0199999996</v>
      </c>
      <c r="I117" s="99">
        <v>1080654.06</v>
      </c>
      <c r="J117" s="94">
        <f t="shared" si="13"/>
        <v>8325016.0800000001</v>
      </c>
    </row>
    <row r="118" spans="1:10">
      <c r="A118" s="54"/>
      <c r="B118" s="93" t="s">
        <v>247</v>
      </c>
      <c r="C118" s="99">
        <v>1113138.8</v>
      </c>
      <c r="D118" s="99">
        <v>844049.5</v>
      </c>
      <c r="E118" s="99">
        <v>488314.43</v>
      </c>
      <c r="F118" s="99">
        <v>111680.22</v>
      </c>
      <c r="G118" s="99">
        <v>249987.83</v>
      </c>
      <c r="H118" s="94">
        <f t="shared" si="12"/>
        <v>2807170.7800000003</v>
      </c>
      <c r="I118" s="99">
        <v>42334.6</v>
      </c>
      <c r="J118" s="94">
        <f t="shared" si="13"/>
        <v>2849505.3800000004</v>
      </c>
    </row>
    <row r="119" spans="1:10">
      <c r="A119" s="54"/>
      <c r="B119" s="93" t="s">
        <v>454</v>
      </c>
      <c r="C119" s="99">
        <v>1091413.3999999999</v>
      </c>
      <c r="D119" s="99">
        <v>1178184.02</v>
      </c>
      <c r="E119" s="99">
        <v>667744.69999999995</v>
      </c>
      <c r="F119" s="99">
        <v>985155.76</v>
      </c>
      <c r="G119" s="99">
        <v>87857.07</v>
      </c>
      <c r="H119" s="94">
        <f t="shared" si="12"/>
        <v>4010354.9499999997</v>
      </c>
      <c r="I119" s="99">
        <v>207366.17</v>
      </c>
      <c r="J119" s="94">
        <f t="shared" si="13"/>
        <v>4217721.12</v>
      </c>
    </row>
    <row r="120" spans="1:10">
      <c r="A120" s="54"/>
      <c r="B120" s="93" t="s">
        <v>248</v>
      </c>
      <c r="C120" s="99">
        <v>1140287.96</v>
      </c>
      <c r="D120" s="99">
        <v>0</v>
      </c>
      <c r="E120" s="99">
        <v>79740.56</v>
      </c>
      <c r="F120" s="99">
        <v>2195333.9900000002</v>
      </c>
      <c r="G120" s="99">
        <v>80492.7</v>
      </c>
      <c r="H120" s="94">
        <f t="shared" si="12"/>
        <v>3495855.2100000004</v>
      </c>
      <c r="I120" s="99">
        <v>202288.24</v>
      </c>
      <c r="J120" s="94">
        <f t="shared" si="13"/>
        <v>3698143.45</v>
      </c>
    </row>
    <row r="121" spans="1:10">
      <c r="A121" s="54"/>
      <c r="B121" s="93" t="s">
        <v>168</v>
      </c>
      <c r="C121" s="99">
        <v>496889.76</v>
      </c>
      <c r="D121" s="99">
        <v>561293.99</v>
      </c>
      <c r="E121" s="99">
        <v>323283.58</v>
      </c>
      <c r="F121" s="99">
        <v>703548.62</v>
      </c>
      <c r="G121" s="99">
        <v>391069.33</v>
      </c>
      <c r="H121" s="94">
        <f t="shared" si="12"/>
        <v>2476085.2800000003</v>
      </c>
      <c r="I121" s="99">
        <v>115619.27</v>
      </c>
      <c r="J121" s="94">
        <f t="shared" si="13"/>
        <v>2591704.5500000003</v>
      </c>
    </row>
    <row r="122" spans="1:10">
      <c r="A122" s="54"/>
      <c r="B122" s="93" t="s">
        <v>455</v>
      </c>
      <c r="C122" s="99">
        <v>828572.85</v>
      </c>
      <c r="D122" s="99">
        <v>913564.55</v>
      </c>
      <c r="E122" s="99">
        <v>379470.64</v>
      </c>
      <c r="F122" s="99">
        <v>-104134.41</v>
      </c>
      <c r="G122" s="99">
        <v>-586051.94999999995</v>
      </c>
      <c r="H122" s="94">
        <f t="shared" si="12"/>
        <v>1431421.6800000002</v>
      </c>
      <c r="I122" s="99">
        <v>586132.80000000005</v>
      </c>
      <c r="J122" s="94">
        <f t="shared" si="13"/>
        <v>2017554.4800000002</v>
      </c>
    </row>
    <row r="123" spans="1:10">
      <c r="A123" s="54"/>
      <c r="B123" s="93" t="s">
        <v>241</v>
      </c>
      <c r="C123" s="99">
        <v>8328274.5099999998</v>
      </c>
      <c r="D123" s="99">
        <v>4515889.9000000004</v>
      </c>
      <c r="E123" s="99">
        <v>1538388.76</v>
      </c>
      <c r="F123" s="99">
        <v>-2654063.84</v>
      </c>
      <c r="G123" s="99">
        <v>-584356.22</v>
      </c>
      <c r="H123" s="94">
        <f t="shared" si="12"/>
        <v>11144133.109999999</v>
      </c>
      <c r="I123" s="99">
        <v>239547.33</v>
      </c>
      <c r="J123" s="94">
        <f t="shared" si="13"/>
        <v>11383680.439999999</v>
      </c>
    </row>
    <row r="124" spans="1:10">
      <c r="A124" s="54"/>
      <c r="B124" s="93" t="s">
        <v>107</v>
      </c>
      <c r="C124" s="281">
        <v>1775572.86</v>
      </c>
      <c r="D124" s="99">
        <v>1559270.96</v>
      </c>
      <c r="E124" s="99">
        <v>831380.39</v>
      </c>
      <c r="F124" s="281">
        <v>756546.17</v>
      </c>
      <c r="G124" s="99">
        <v>395804.99</v>
      </c>
      <c r="H124" s="94">
        <f t="shared" si="12"/>
        <v>5318575.370000001</v>
      </c>
      <c r="I124" s="99">
        <v>230440.2</v>
      </c>
      <c r="J124" s="94">
        <f t="shared" si="13"/>
        <v>5549015.5700000012</v>
      </c>
    </row>
    <row r="125" spans="1:10">
      <c r="A125" s="54"/>
      <c r="B125" s="93" t="s">
        <v>206</v>
      </c>
      <c r="C125" s="99"/>
      <c r="D125" s="99"/>
      <c r="E125" s="99"/>
      <c r="F125" s="99"/>
      <c r="G125" s="99"/>
      <c r="H125" s="94">
        <f t="shared" si="12"/>
        <v>0</v>
      </c>
      <c r="I125" s="99"/>
      <c r="J125" s="94">
        <f t="shared" si="13"/>
        <v>0</v>
      </c>
    </row>
    <row r="126" spans="1:10">
      <c r="B126" s="95" t="s">
        <v>456</v>
      </c>
      <c r="C126" s="96">
        <f>SUM(C110:C124)</f>
        <v>33363478.760000005</v>
      </c>
      <c r="D126" s="96">
        <f t="shared" ref="D126:I126" si="14">SUM(D110:D124)</f>
        <v>25965385.030000001</v>
      </c>
      <c r="E126" s="96">
        <f t="shared" si="14"/>
        <v>11831114.110000001</v>
      </c>
      <c r="F126" s="96">
        <f t="shared" si="14"/>
        <v>7680442.5099999979</v>
      </c>
      <c r="G126" s="96">
        <f t="shared" si="14"/>
        <v>1234902.5400000003</v>
      </c>
      <c r="H126" s="96">
        <f t="shared" si="14"/>
        <v>80075322.950000003</v>
      </c>
      <c r="I126" s="96">
        <f t="shared" si="14"/>
        <v>4383709.1900000004</v>
      </c>
      <c r="J126" s="96">
        <f>SUM(J110:J125)</f>
        <v>84459032.140000015</v>
      </c>
    </row>
    <row r="127" spans="1:10">
      <c r="C127" s="174">
        <f>33161285.18+194648.29</f>
        <v>33355933.469999999</v>
      </c>
      <c r="D127" s="174">
        <f>26781930-816544.98</f>
        <v>25965385.02</v>
      </c>
      <c r="E127" s="174">
        <f>12245759.12-414645</f>
        <v>11831114.119999999</v>
      </c>
      <c r="F127" s="174">
        <f>8534272.5-853830</f>
        <v>7680442.5</v>
      </c>
      <c r="G127" s="174">
        <f>1966302.7-731400.19</f>
        <v>1234902.51</v>
      </c>
      <c r="I127" s="174">
        <v>4383709.1900000004</v>
      </c>
    </row>
    <row r="128" spans="1:10">
      <c r="C128" s="23">
        <f>C126-C127</f>
        <v>7545.2900000065565</v>
      </c>
      <c r="D128" s="23">
        <f t="shared" ref="D128:I128" si="15">D126-D127</f>
        <v>1.0000001639127731E-2</v>
      </c>
      <c r="E128" s="23">
        <f t="shared" si="15"/>
        <v>-9.9999979138374329E-3</v>
      </c>
      <c r="F128" s="23">
        <f t="shared" si="15"/>
        <v>9.9999979138374329E-3</v>
      </c>
      <c r="G128" s="23">
        <f t="shared" si="15"/>
        <v>3.0000000260770321E-2</v>
      </c>
      <c r="I128" s="23">
        <f t="shared" si="15"/>
        <v>0</v>
      </c>
    </row>
    <row r="130" spans="2:5" ht="15.75">
      <c r="B130" s="273" t="s">
        <v>562</v>
      </c>
    </row>
    <row r="131" spans="2:5">
      <c r="B131" s="174" t="s">
        <v>563</v>
      </c>
    </row>
    <row r="132" spans="2:5">
      <c r="B132" s="3" t="s">
        <v>564</v>
      </c>
    </row>
    <row r="133" spans="2:5">
      <c r="B133" s="174" t="s">
        <v>566</v>
      </c>
    </row>
    <row r="134" spans="2:5">
      <c r="B134" s="174" t="s">
        <v>561</v>
      </c>
    </row>
    <row r="135" spans="2:5">
      <c r="B135" s="174" t="s">
        <v>565</v>
      </c>
    </row>
    <row r="136" spans="2:5">
      <c r="B136" s="90" t="s">
        <v>554</v>
      </c>
    </row>
    <row r="139" spans="2:5">
      <c r="B139" s="292" t="s">
        <v>740</v>
      </c>
    </row>
    <row r="141" spans="2:5" ht="51">
      <c r="B141" s="284" t="s">
        <v>798</v>
      </c>
      <c r="C141" s="286" t="s">
        <v>736</v>
      </c>
      <c r="D141" s="286" t="s">
        <v>737</v>
      </c>
      <c r="E141" s="287" t="s">
        <v>466</v>
      </c>
    </row>
    <row r="142" spans="2:5">
      <c r="B142" s="287" t="s">
        <v>734</v>
      </c>
      <c r="C142" s="282">
        <v>909.27</v>
      </c>
      <c r="D142" s="282">
        <v>8454.56</v>
      </c>
      <c r="E142" s="282">
        <f>C142-D142</f>
        <v>-7545.2899999999991</v>
      </c>
    </row>
    <row r="143" spans="2:5">
      <c r="B143" s="287" t="s">
        <v>735</v>
      </c>
      <c r="C143" s="282">
        <v>47830.82</v>
      </c>
      <c r="D143" s="282">
        <v>47825.21</v>
      </c>
      <c r="E143" s="282">
        <f>C143-D143</f>
        <v>5.6100000000005821</v>
      </c>
    </row>
    <row r="144" spans="2:5">
      <c r="B144" s="283" t="s">
        <v>391</v>
      </c>
      <c r="C144" s="282"/>
      <c r="D144" s="282"/>
      <c r="E144" s="282">
        <f>SUM(E142:E143)</f>
        <v>-7539.6799999999985</v>
      </c>
    </row>
    <row r="146" spans="2:2">
      <c r="B146" s="90" t="s">
        <v>738</v>
      </c>
    </row>
    <row r="147" spans="2:2">
      <c r="B147" s="174" t="s">
        <v>739</v>
      </c>
    </row>
    <row r="148" spans="2:2">
      <c r="B148" s="174" t="s">
        <v>799</v>
      </c>
    </row>
  </sheetData>
  <hyperlinks>
    <hyperlink ref="B16" r:id="rId1"/>
    <hyperlink ref="B72" display="http://www.minhap.gob.es/Documentacion/Publico/PortalVarios/FinanciacionTerritorial/Autonomica/LasHaciendasAuton%C3%B3micasEnCifras2013.pdf  (11.1 RENDIMIENTO DEFINITIVO DE LOS RECURSOS EN EL AÑO 20XX_pg.XX)    Si no estuviera la publicación deberemos obt"/>
  </hyperlinks>
  <pageMargins left="0.75" right="0.75" top="1" bottom="1" header="0.5" footer="0.5"/>
  <pageSetup paperSize="9" scale="80" orientation="landscape" horizontalDpi="4294967292" verticalDpi="4294967292" r:id="rId2"/>
  <headerFooter alignWithMargins="0"/>
  <rowBreaks count="1" manualBreakCount="1">
    <brk id="74" max="16383" man="1"/>
  </rowBreaks>
  <colBreaks count="1" manualBreakCount="1">
    <brk id="10" max="9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0">
    <tabColor rgb="FF92D050"/>
  </sheetPr>
  <dimension ref="A2:J64"/>
  <sheetViews>
    <sheetView topLeftCell="A23" zoomScaleNormal="100" workbookViewId="0">
      <selection activeCell="D23" sqref="D23:D41"/>
    </sheetView>
  </sheetViews>
  <sheetFormatPr baseColWidth="10" defaultColWidth="11" defaultRowHeight="12.75"/>
  <cols>
    <col min="1" max="1" width="5" style="266" customWidth="1"/>
    <col min="2" max="5" width="11" style="266"/>
    <col min="6" max="6" width="19.375" style="266" customWidth="1"/>
    <col min="7" max="16384" width="11" style="266"/>
  </cols>
  <sheetData>
    <row r="2" spans="2:3">
      <c r="B2" s="265" t="s">
        <v>95</v>
      </c>
    </row>
    <row r="3" spans="2:3">
      <c r="B3" s="274" t="s">
        <v>725</v>
      </c>
    </row>
    <row r="5" spans="2:3">
      <c r="B5" s="265" t="s">
        <v>177</v>
      </c>
    </row>
    <row r="6" spans="2:3">
      <c r="B6" s="171">
        <v>5307.2398941645624</v>
      </c>
    </row>
    <row r="8" spans="2:3">
      <c r="B8" s="265" t="s">
        <v>89</v>
      </c>
    </row>
    <row r="9" spans="2:3">
      <c r="B9" s="266" t="s">
        <v>868</v>
      </c>
    </row>
    <row r="11" spans="2:3">
      <c r="B11" s="265" t="s">
        <v>34</v>
      </c>
    </row>
    <row r="12" spans="2:3">
      <c r="B12" s="266" t="s">
        <v>867</v>
      </c>
    </row>
    <row r="13" spans="2:3">
      <c r="B13" s="69"/>
      <c r="C13" s="73"/>
    </row>
    <row r="19" spans="1:10">
      <c r="B19" s="13" t="s">
        <v>35</v>
      </c>
    </row>
    <row r="20" spans="1:10">
      <c r="D20" s="47" t="s">
        <v>421</v>
      </c>
    </row>
    <row r="21" spans="1:10">
      <c r="C21" s="28" t="s">
        <v>325</v>
      </c>
    </row>
    <row r="22" spans="1:10" ht="41.25" thickBot="1">
      <c r="A22" s="22"/>
      <c r="B22" s="75"/>
      <c r="C22" s="172" t="s">
        <v>390</v>
      </c>
      <c r="D22" s="172" t="s">
        <v>417</v>
      </c>
      <c r="E22" s="172" t="s">
        <v>418</v>
      </c>
      <c r="F22" s="172" t="s">
        <v>419</v>
      </c>
      <c r="G22" s="172" t="s">
        <v>420</v>
      </c>
      <c r="H22" s="22"/>
      <c r="I22" s="22"/>
      <c r="J22" s="22"/>
    </row>
    <row r="23" spans="1:10">
      <c r="B23" s="266" t="s">
        <v>111</v>
      </c>
      <c r="C23" s="8">
        <v>8421302.5</v>
      </c>
      <c r="D23" s="8">
        <v>0</v>
      </c>
      <c r="E23" s="23">
        <f t="shared" ref="E23:E41" si="0">D23*1000/C23</f>
        <v>0</v>
      </c>
      <c r="F23" s="23"/>
    </row>
    <row r="24" spans="1:10">
      <c r="B24" s="266" t="s">
        <v>247</v>
      </c>
      <c r="C24" s="8">
        <v>1336267.5</v>
      </c>
      <c r="D24" s="8">
        <v>0</v>
      </c>
      <c r="E24" s="23">
        <f t="shared" si="0"/>
        <v>0</v>
      </c>
      <c r="F24" s="23"/>
    </row>
    <row r="25" spans="1:10">
      <c r="B25" s="266" t="s">
        <v>267</v>
      </c>
      <c r="C25" s="8">
        <v>1064960.5</v>
      </c>
      <c r="D25" s="8">
        <v>0</v>
      </c>
      <c r="E25" s="23">
        <f t="shared" si="0"/>
        <v>0</v>
      </c>
      <c r="F25" s="23"/>
    </row>
    <row r="26" spans="1:10">
      <c r="B26" s="266" t="s">
        <v>268</v>
      </c>
      <c r="C26" s="8">
        <v>1107558</v>
      </c>
      <c r="D26" s="8">
        <v>0</v>
      </c>
      <c r="E26" s="23">
        <f t="shared" si="0"/>
        <v>0</v>
      </c>
      <c r="F26" s="23"/>
    </row>
    <row r="27" spans="1:10">
      <c r="B27" s="266" t="s">
        <v>248</v>
      </c>
      <c r="C27" s="8">
        <v>2111747</v>
      </c>
      <c r="D27" s="8">
        <v>0</v>
      </c>
      <c r="E27" s="23">
        <f t="shared" si="0"/>
        <v>0</v>
      </c>
      <c r="F27" s="23"/>
    </row>
    <row r="28" spans="1:10">
      <c r="B28" s="266" t="s">
        <v>249</v>
      </c>
      <c r="C28" s="8">
        <v>590272</v>
      </c>
      <c r="D28" s="8">
        <v>0</v>
      </c>
      <c r="E28" s="23">
        <f t="shared" si="0"/>
        <v>0</v>
      </c>
      <c r="F28" s="23"/>
    </row>
    <row r="29" spans="1:10">
      <c r="B29" s="266" t="s">
        <v>107</v>
      </c>
      <c r="C29" s="8">
        <v>2507332.5</v>
      </c>
      <c r="D29" s="8">
        <v>0</v>
      </c>
      <c r="E29" s="23">
        <f t="shared" si="0"/>
        <v>0</v>
      </c>
      <c r="F29" s="23"/>
    </row>
    <row r="30" spans="1:10">
      <c r="B30" s="266" t="s">
        <v>297</v>
      </c>
      <c r="C30" s="8">
        <v>2089804.5</v>
      </c>
      <c r="D30" s="8">
        <v>0</v>
      </c>
      <c r="E30" s="23">
        <f t="shared" si="0"/>
        <v>0</v>
      </c>
      <c r="F30" s="23"/>
    </row>
    <row r="31" spans="1:10">
      <c r="B31" s="266" t="s">
        <v>108</v>
      </c>
      <c r="C31" s="8">
        <v>7536276.5</v>
      </c>
      <c r="D31" s="8">
        <v>0</v>
      </c>
      <c r="E31" s="23">
        <f t="shared" si="0"/>
        <v>0</v>
      </c>
      <c r="F31" s="23"/>
    </row>
    <row r="32" spans="1:10">
      <c r="B32" s="266" t="s">
        <v>161</v>
      </c>
      <c r="C32" s="8">
        <v>5059329.5</v>
      </c>
      <c r="D32" s="8">
        <v>0</v>
      </c>
      <c r="E32" s="23">
        <f t="shared" si="0"/>
        <v>0</v>
      </c>
      <c r="F32" s="23"/>
    </row>
    <row r="33" spans="1:10">
      <c r="B33" s="266" t="s">
        <v>168</v>
      </c>
      <c r="C33" s="8">
        <v>1101818</v>
      </c>
      <c r="D33" s="8">
        <v>0</v>
      </c>
      <c r="E33" s="23">
        <f t="shared" si="0"/>
        <v>0</v>
      </c>
      <c r="F33" s="23"/>
    </row>
    <row r="34" spans="1:10">
      <c r="B34" s="266" t="s">
        <v>264</v>
      </c>
      <c r="C34" s="8">
        <v>2757317.5</v>
      </c>
      <c r="D34" s="8">
        <v>0</v>
      </c>
      <c r="E34" s="23">
        <f t="shared" si="0"/>
        <v>0</v>
      </c>
      <c r="F34" s="23"/>
    </row>
    <row r="35" spans="1:10">
      <c r="B35" s="266" t="s">
        <v>241</v>
      </c>
      <c r="C35" s="8">
        <v>6474995.5</v>
      </c>
      <c r="D35" s="8">
        <v>0</v>
      </c>
      <c r="E35" s="23">
        <f t="shared" si="0"/>
        <v>0</v>
      </c>
      <c r="F35" s="23"/>
    </row>
    <row r="36" spans="1:10">
      <c r="B36" s="266" t="s">
        <v>208</v>
      </c>
      <c r="C36" s="8">
        <v>1469433.5</v>
      </c>
      <c r="D36" s="8">
        <v>0</v>
      </c>
      <c r="E36" s="23">
        <f t="shared" si="0"/>
        <v>0</v>
      </c>
      <c r="F36" s="23"/>
    </row>
    <row r="37" spans="1:10">
      <c r="B37" s="266" t="s">
        <v>209</v>
      </c>
      <c r="C37" s="8">
        <v>642633.5</v>
      </c>
      <c r="D37" s="8">
        <v>0</v>
      </c>
      <c r="E37" s="23">
        <f t="shared" si="0"/>
        <v>0</v>
      </c>
      <c r="F37" s="23"/>
    </row>
    <row r="38" spans="1:10">
      <c r="B38" s="39" t="s">
        <v>265</v>
      </c>
      <c r="C38" s="40">
        <v>2190333.5</v>
      </c>
      <c r="D38" s="40">
        <v>0</v>
      </c>
      <c r="E38" s="41">
        <f t="shared" si="0"/>
        <v>0</v>
      </c>
      <c r="F38" s="41"/>
      <c r="G38" s="39"/>
    </row>
    <row r="39" spans="1:10">
      <c r="B39" s="39" t="s">
        <v>266</v>
      </c>
      <c r="C39" s="40">
        <v>320514.5</v>
      </c>
      <c r="D39" s="40">
        <v>0</v>
      </c>
      <c r="E39" s="41">
        <f t="shared" si="0"/>
        <v>0</v>
      </c>
      <c r="F39" s="41"/>
      <c r="G39" s="39"/>
    </row>
    <row r="40" spans="1:10">
      <c r="B40" s="39" t="s">
        <v>206</v>
      </c>
      <c r="C40" s="40">
        <v>168665.5</v>
      </c>
      <c r="D40" s="40">
        <f>B6</f>
        <v>5307.2398941645624</v>
      </c>
      <c r="E40" s="41">
        <f t="shared" si="0"/>
        <v>31.46606682554857</v>
      </c>
      <c r="F40" s="41"/>
      <c r="G40" s="39"/>
    </row>
    <row r="41" spans="1:10" ht="13.5" thickBot="1">
      <c r="A41" s="265"/>
      <c r="B41" s="42" t="s">
        <v>207</v>
      </c>
      <c r="C41" s="43">
        <v>46950562</v>
      </c>
      <c r="D41" s="44">
        <f>SUM(D23:D40)</f>
        <v>5307.2398941645624</v>
      </c>
      <c r="E41" s="45">
        <f t="shared" si="0"/>
        <v>0.11303890024073752</v>
      </c>
      <c r="F41" s="45"/>
      <c r="G41" s="42"/>
      <c r="H41" s="265"/>
      <c r="I41" s="265"/>
      <c r="J41" s="265"/>
    </row>
    <row r="42" spans="1:10">
      <c r="E42" s="8">
        <f>SUM(D23:D40)-D41</f>
        <v>0</v>
      </c>
    </row>
    <row r="46" spans="1:10">
      <c r="C46" s="8"/>
      <c r="D46" s="8"/>
    </row>
    <row r="47" spans="1:10">
      <c r="C47" s="8"/>
      <c r="D47" s="8"/>
    </row>
    <row r="48" spans="1:10">
      <c r="C48" s="8"/>
      <c r="D48" s="8"/>
    </row>
    <row r="49" spans="2:5">
      <c r="C49" s="8"/>
      <c r="D49" s="8"/>
      <c r="E49" s="8"/>
    </row>
    <row r="50" spans="2:5">
      <c r="C50" s="8"/>
      <c r="D50" s="8"/>
    </row>
    <row r="51" spans="2:5">
      <c r="C51" s="8"/>
      <c r="D51" s="8"/>
    </row>
    <row r="52" spans="2:5">
      <c r="C52" s="8"/>
      <c r="D52" s="8"/>
    </row>
    <row r="53" spans="2:5">
      <c r="C53" s="8"/>
      <c r="D53" s="8"/>
    </row>
    <row r="54" spans="2:5">
      <c r="C54" s="8"/>
      <c r="D54" s="8"/>
    </row>
    <row r="55" spans="2:5">
      <c r="C55" s="8"/>
      <c r="D55" s="8"/>
    </row>
    <row r="56" spans="2:5">
      <c r="C56" s="8"/>
      <c r="D56" s="8"/>
    </row>
    <row r="57" spans="2:5">
      <c r="C57" s="8"/>
      <c r="D57" s="8"/>
      <c r="E57" s="8"/>
    </row>
    <row r="58" spans="2:5">
      <c r="C58" s="8"/>
      <c r="D58" s="8"/>
    </row>
    <row r="59" spans="2:5">
      <c r="C59" s="8"/>
      <c r="D59" s="8"/>
    </row>
    <row r="60" spans="2:5">
      <c r="C60" s="8"/>
      <c r="D60" s="8"/>
    </row>
    <row r="61" spans="2:5">
      <c r="C61" s="8"/>
      <c r="D61" s="8"/>
      <c r="E61" s="8"/>
    </row>
    <row r="62" spans="2:5">
      <c r="C62" s="8"/>
      <c r="D62" s="8"/>
      <c r="E62" s="8"/>
    </row>
    <row r="63" spans="2:5">
      <c r="C63" s="8"/>
      <c r="D63" s="8"/>
      <c r="E63" s="8"/>
    </row>
    <row r="64" spans="2:5">
      <c r="B64" s="265"/>
      <c r="C64" s="8"/>
      <c r="D64" s="8"/>
      <c r="E64" s="8"/>
    </row>
  </sheetData>
  <pageMargins left="0.75" right="0.75" top="1" bottom="1" header="0.5" footer="0.5"/>
  <pageSetup paperSize="9" orientation="portrait" horizontalDpi="4294967292" verticalDpi="4294967292"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92D050"/>
  </sheetPr>
  <dimension ref="A2:J64"/>
  <sheetViews>
    <sheetView topLeftCell="A23" zoomScaleNormal="100" workbookViewId="0">
      <selection activeCell="D23" sqref="D23:D41"/>
    </sheetView>
  </sheetViews>
  <sheetFormatPr baseColWidth="10" defaultColWidth="11" defaultRowHeight="12.75"/>
  <cols>
    <col min="1" max="1" width="5" style="1" customWidth="1"/>
    <col min="2" max="5" width="11" style="1"/>
    <col min="6" max="6" width="19.375" style="1" customWidth="1"/>
    <col min="7" max="16384" width="11" style="1"/>
  </cols>
  <sheetData>
    <row r="2" spans="2:3">
      <c r="B2" s="24" t="s">
        <v>95</v>
      </c>
    </row>
    <row r="3" spans="2:3">
      <c r="B3" s="11" t="s">
        <v>116</v>
      </c>
    </row>
    <row r="5" spans="2:3">
      <c r="B5" s="24" t="s">
        <v>177</v>
      </c>
    </row>
    <row r="6" spans="2:3">
      <c r="B6" s="171">
        <v>426.24635999999998</v>
      </c>
    </row>
    <row r="8" spans="2:3">
      <c r="B8" s="24" t="s">
        <v>89</v>
      </c>
    </row>
    <row r="9" spans="2:3">
      <c r="B9" s="1" t="s">
        <v>868</v>
      </c>
    </row>
    <row r="11" spans="2:3">
      <c r="B11" s="24" t="s">
        <v>34</v>
      </c>
    </row>
    <row r="12" spans="2:3">
      <c r="B12" s="1" t="s">
        <v>867</v>
      </c>
    </row>
    <row r="13" spans="2:3">
      <c r="B13" s="69"/>
      <c r="C13" s="73"/>
    </row>
    <row r="15" spans="2:3" s="113" customFormat="1"/>
    <row r="16" spans="2:3" s="113" customFormat="1"/>
    <row r="17" spans="1:10" s="113" customFormat="1"/>
    <row r="18" spans="1:10" s="113" customFormat="1"/>
    <row r="19" spans="1:10">
      <c r="B19" s="13" t="s">
        <v>35</v>
      </c>
    </row>
    <row r="20" spans="1:10">
      <c r="D20" s="47" t="s">
        <v>421</v>
      </c>
    </row>
    <row r="21" spans="1:10">
      <c r="C21" s="28" t="s">
        <v>325</v>
      </c>
    </row>
    <row r="22" spans="1:10" ht="41.25" thickBot="1">
      <c r="A22" s="22"/>
      <c r="B22" s="75"/>
      <c r="C22" s="172" t="s">
        <v>390</v>
      </c>
      <c r="D22" s="172" t="s">
        <v>417</v>
      </c>
      <c r="E22" s="172" t="s">
        <v>418</v>
      </c>
      <c r="F22" s="172" t="s">
        <v>419</v>
      </c>
      <c r="G22" s="172" t="s">
        <v>420</v>
      </c>
      <c r="H22" s="22"/>
      <c r="I22" s="22"/>
      <c r="J22" s="22"/>
    </row>
    <row r="23" spans="1:10">
      <c r="B23" s="1" t="s">
        <v>111</v>
      </c>
      <c r="C23" s="8">
        <v>8421302.5</v>
      </c>
      <c r="D23" s="8">
        <v>0</v>
      </c>
      <c r="E23" s="23">
        <f t="shared" ref="E23:E41" si="0">D23*1000/C23</f>
        <v>0</v>
      </c>
      <c r="F23" s="23"/>
    </row>
    <row r="24" spans="1:10">
      <c r="B24" s="1" t="s">
        <v>247</v>
      </c>
      <c r="C24" s="8">
        <v>1336267.5</v>
      </c>
      <c r="D24" s="8">
        <v>0</v>
      </c>
      <c r="E24" s="23">
        <f t="shared" si="0"/>
        <v>0</v>
      </c>
      <c r="F24" s="23"/>
    </row>
    <row r="25" spans="1:10">
      <c r="B25" s="1" t="s">
        <v>267</v>
      </c>
      <c r="C25" s="8">
        <v>1064960.5</v>
      </c>
      <c r="D25" s="8">
        <v>0</v>
      </c>
      <c r="E25" s="23">
        <f t="shared" si="0"/>
        <v>0</v>
      </c>
      <c r="F25" s="23"/>
    </row>
    <row r="26" spans="1:10">
      <c r="B26" s="1" t="s">
        <v>268</v>
      </c>
      <c r="C26" s="8">
        <v>1107558</v>
      </c>
      <c r="D26" s="8">
        <v>0</v>
      </c>
      <c r="E26" s="23">
        <f t="shared" si="0"/>
        <v>0</v>
      </c>
      <c r="F26" s="23"/>
    </row>
    <row r="27" spans="1:10">
      <c r="B27" s="1" t="s">
        <v>248</v>
      </c>
      <c r="C27" s="8">
        <v>2111747</v>
      </c>
      <c r="D27" s="8">
        <v>0</v>
      </c>
      <c r="E27" s="23">
        <f t="shared" si="0"/>
        <v>0</v>
      </c>
      <c r="F27" s="23"/>
    </row>
    <row r="28" spans="1:10">
      <c r="B28" s="1" t="s">
        <v>249</v>
      </c>
      <c r="C28" s="8">
        <v>590272</v>
      </c>
      <c r="D28" s="8">
        <v>0</v>
      </c>
      <c r="E28" s="23">
        <f t="shared" si="0"/>
        <v>0</v>
      </c>
      <c r="F28" s="23"/>
    </row>
    <row r="29" spans="1:10">
      <c r="B29" s="1" t="s">
        <v>107</v>
      </c>
      <c r="C29" s="8">
        <v>2507332.5</v>
      </c>
      <c r="D29" s="8">
        <v>0</v>
      </c>
      <c r="E29" s="23">
        <f t="shared" si="0"/>
        <v>0</v>
      </c>
      <c r="F29" s="23"/>
    </row>
    <row r="30" spans="1:10">
      <c r="B30" s="1" t="s">
        <v>297</v>
      </c>
      <c r="C30" s="8">
        <v>2089804.5</v>
      </c>
      <c r="D30" s="8">
        <v>0</v>
      </c>
      <c r="E30" s="23">
        <f t="shared" si="0"/>
        <v>0</v>
      </c>
      <c r="F30" s="23"/>
    </row>
    <row r="31" spans="1:10">
      <c r="B31" s="1" t="s">
        <v>108</v>
      </c>
      <c r="C31" s="8">
        <v>7536276.5</v>
      </c>
      <c r="D31" s="8">
        <v>0</v>
      </c>
      <c r="E31" s="23">
        <f t="shared" si="0"/>
        <v>0</v>
      </c>
      <c r="F31" s="23"/>
    </row>
    <row r="32" spans="1:10">
      <c r="B32" s="1" t="s">
        <v>161</v>
      </c>
      <c r="C32" s="8">
        <v>5059329.5</v>
      </c>
      <c r="D32" s="8">
        <v>0</v>
      </c>
      <c r="E32" s="23">
        <f t="shared" si="0"/>
        <v>0</v>
      </c>
      <c r="F32" s="23"/>
    </row>
    <row r="33" spans="1:10">
      <c r="B33" s="1" t="s">
        <v>168</v>
      </c>
      <c r="C33" s="8">
        <v>1101818</v>
      </c>
      <c r="D33" s="8">
        <v>0</v>
      </c>
      <c r="E33" s="23">
        <f t="shared" si="0"/>
        <v>0</v>
      </c>
      <c r="F33" s="23"/>
    </row>
    <row r="34" spans="1:10">
      <c r="B34" s="1" t="s">
        <v>264</v>
      </c>
      <c r="C34" s="8">
        <v>2757317.5</v>
      </c>
      <c r="D34" s="8">
        <v>0</v>
      </c>
      <c r="E34" s="23">
        <f t="shared" si="0"/>
        <v>0</v>
      </c>
      <c r="F34" s="23"/>
    </row>
    <row r="35" spans="1:10">
      <c r="B35" s="1" t="s">
        <v>241</v>
      </c>
      <c r="C35" s="8">
        <v>6474995.5</v>
      </c>
      <c r="D35" s="8">
        <v>0</v>
      </c>
      <c r="E35" s="23">
        <f t="shared" si="0"/>
        <v>0</v>
      </c>
      <c r="F35" s="23"/>
    </row>
    <row r="36" spans="1:10">
      <c r="B36" s="1" t="s">
        <v>208</v>
      </c>
      <c r="C36" s="8">
        <v>1469433.5</v>
      </c>
      <c r="D36" s="8">
        <v>0</v>
      </c>
      <c r="E36" s="23">
        <f t="shared" si="0"/>
        <v>0</v>
      </c>
      <c r="F36" s="23"/>
    </row>
    <row r="37" spans="1:10">
      <c r="B37" s="1" t="s">
        <v>209</v>
      </c>
      <c r="C37" s="8">
        <v>642633.5</v>
      </c>
      <c r="D37" s="8">
        <v>0</v>
      </c>
      <c r="E37" s="23">
        <f t="shared" si="0"/>
        <v>0</v>
      </c>
      <c r="F37" s="23"/>
    </row>
    <row r="38" spans="1:10">
      <c r="B38" s="39" t="s">
        <v>265</v>
      </c>
      <c r="C38" s="40">
        <v>2190333.5</v>
      </c>
      <c r="D38" s="40">
        <v>0</v>
      </c>
      <c r="E38" s="41">
        <f t="shared" si="0"/>
        <v>0</v>
      </c>
      <c r="F38" s="41"/>
      <c r="G38" s="39"/>
    </row>
    <row r="39" spans="1:10">
      <c r="B39" s="39" t="s">
        <v>266</v>
      </c>
      <c r="C39" s="40">
        <v>320514.5</v>
      </c>
      <c r="D39" s="40">
        <v>0</v>
      </c>
      <c r="E39" s="41">
        <f t="shared" si="0"/>
        <v>0</v>
      </c>
      <c r="F39" s="41"/>
      <c r="G39" s="39"/>
    </row>
    <row r="40" spans="1:10">
      <c r="B40" s="39" t="s">
        <v>206</v>
      </c>
      <c r="C40" s="40">
        <v>168665.5</v>
      </c>
      <c r="D40" s="40">
        <f>B6</f>
        <v>426.24635999999998</v>
      </c>
      <c r="E40" s="41">
        <f t="shared" si="0"/>
        <v>2.5271698124394142</v>
      </c>
      <c r="F40" s="41"/>
      <c r="G40" s="39"/>
    </row>
    <row r="41" spans="1:10" ht="13.5" thickBot="1">
      <c r="A41" s="24"/>
      <c r="B41" s="42" t="s">
        <v>207</v>
      </c>
      <c r="C41" s="43">
        <v>46950562</v>
      </c>
      <c r="D41" s="44">
        <f>SUM(D23:D40)</f>
        <v>426.24635999999998</v>
      </c>
      <c r="E41" s="45">
        <f t="shared" si="0"/>
        <v>9.0786210397225918E-3</v>
      </c>
      <c r="F41" s="45"/>
      <c r="G41" s="42"/>
      <c r="H41" s="24"/>
      <c r="I41" s="24"/>
      <c r="J41" s="24"/>
    </row>
    <row r="42" spans="1:10">
      <c r="E42" s="8">
        <f>SUM(D23:D40)-D41</f>
        <v>0</v>
      </c>
    </row>
    <row r="46" spans="1:10">
      <c r="C46" s="8"/>
      <c r="D46" s="8"/>
    </row>
    <row r="47" spans="1:10">
      <c r="C47" s="8"/>
      <c r="D47" s="8"/>
    </row>
    <row r="48" spans="1:10">
      <c r="C48" s="8"/>
      <c r="D48" s="8"/>
    </row>
    <row r="49" spans="2:5">
      <c r="C49" s="8"/>
      <c r="D49" s="8"/>
      <c r="E49" s="8"/>
    </row>
    <row r="50" spans="2:5">
      <c r="C50" s="8"/>
      <c r="D50" s="8"/>
    </row>
    <row r="51" spans="2:5">
      <c r="C51" s="8"/>
      <c r="D51" s="8"/>
    </row>
    <row r="52" spans="2:5">
      <c r="C52" s="8"/>
      <c r="D52" s="8"/>
    </row>
    <row r="53" spans="2:5">
      <c r="C53" s="8"/>
      <c r="D53" s="8"/>
    </row>
    <row r="54" spans="2:5">
      <c r="C54" s="8"/>
      <c r="D54" s="8"/>
    </row>
    <row r="55" spans="2:5">
      <c r="C55" s="8"/>
      <c r="D55" s="8"/>
    </row>
    <row r="56" spans="2:5">
      <c r="C56" s="8"/>
      <c r="D56" s="8"/>
    </row>
    <row r="57" spans="2:5">
      <c r="C57" s="8"/>
      <c r="D57" s="8"/>
      <c r="E57" s="8"/>
    </row>
    <row r="58" spans="2:5">
      <c r="C58" s="8"/>
      <c r="D58" s="8"/>
    </row>
    <row r="59" spans="2:5">
      <c r="C59" s="8"/>
      <c r="D59" s="8"/>
    </row>
    <row r="60" spans="2:5">
      <c r="C60" s="8"/>
      <c r="D60" s="8"/>
    </row>
    <row r="61" spans="2:5">
      <c r="C61" s="8"/>
      <c r="D61" s="8"/>
      <c r="E61" s="8"/>
    </row>
    <row r="62" spans="2:5">
      <c r="C62" s="8"/>
      <c r="D62" s="8"/>
      <c r="E62" s="8"/>
    </row>
    <row r="63" spans="2:5">
      <c r="C63" s="8"/>
      <c r="D63" s="8"/>
      <c r="E63" s="8"/>
    </row>
    <row r="64" spans="2:5">
      <c r="B64" s="24"/>
      <c r="C64" s="8"/>
      <c r="D64" s="8"/>
      <c r="E64" s="8"/>
    </row>
  </sheetData>
  <pageMargins left="0.75" right="0.75" top="1" bottom="1" header="0.5" footer="0.5"/>
  <pageSetup paperSize="9" orientation="portrait" horizontalDpi="4294967292" verticalDpi="4294967292"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92D050"/>
  </sheetPr>
  <dimension ref="A2:G42"/>
  <sheetViews>
    <sheetView topLeftCell="A23" zoomScaleNormal="100" workbookViewId="0">
      <selection activeCell="D23" sqref="D23:D41"/>
    </sheetView>
  </sheetViews>
  <sheetFormatPr baseColWidth="10" defaultColWidth="11" defaultRowHeight="12.75"/>
  <cols>
    <col min="1" max="1" width="7.625" style="1" customWidth="1"/>
    <col min="2" max="5" width="11" style="1"/>
    <col min="6" max="6" width="19.375" style="1" customWidth="1"/>
    <col min="7" max="16384" width="11" style="1"/>
  </cols>
  <sheetData>
    <row r="2" spans="2:2">
      <c r="B2" s="24" t="s">
        <v>95</v>
      </c>
    </row>
    <row r="3" spans="2:2">
      <c r="B3" s="11" t="s">
        <v>205</v>
      </c>
    </row>
    <row r="5" spans="2:2">
      <c r="B5" s="24" t="s">
        <v>177</v>
      </c>
    </row>
    <row r="6" spans="2:2">
      <c r="B6" s="171">
        <v>56633.151989999998</v>
      </c>
    </row>
    <row r="8" spans="2:2">
      <c r="B8" s="24" t="s">
        <v>135</v>
      </c>
    </row>
    <row r="9" spans="2:2">
      <c r="B9" s="1" t="s">
        <v>866</v>
      </c>
    </row>
    <row r="10" spans="2:2">
      <c r="B10" s="1" t="s">
        <v>865</v>
      </c>
    </row>
    <row r="12" spans="2:2">
      <c r="B12" s="24" t="s">
        <v>34</v>
      </c>
    </row>
    <row r="13" spans="2:2">
      <c r="B13" s="1" t="s">
        <v>867</v>
      </c>
    </row>
    <row r="15" spans="2:2" s="113" customFormat="1"/>
    <row r="16" spans="2:2" s="113" customFormat="1"/>
    <row r="17" spans="1:7" s="113" customFormat="1"/>
    <row r="18" spans="1:7" s="113" customFormat="1"/>
    <row r="19" spans="1:7">
      <c r="B19" s="13" t="s">
        <v>35</v>
      </c>
    </row>
    <row r="20" spans="1:7">
      <c r="D20" s="47" t="s">
        <v>421</v>
      </c>
    </row>
    <row r="21" spans="1:7">
      <c r="C21" s="28" t="s">
        <v>325</v>
      </c>
    </row>
    <row r="22" spans="1:7" ht="39" thickBot="1">
      <c r="A22" s="22"/>
      <c r="B22" s="38"/>
      <c r="C22" s="46" t="s">
        <v>390</v>
      </c>
      <c r="D22" s="46" t="s">
        <v>417</v>
      </c>
      <c r="E22" s="46" t="s">
        <v>418</v>
      </c>
      <c r="F22" s="46" t="s">
        <v>419</v>
      </c>
      <c r="G22" s="46"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39" t="s">
        <v>206</v>
      </c>
      <c r="C40" s="40">
        <v>168665.5</v>
      </c>
      <c r="D40" s="40">
        <f>B6</f>
        <v>56633.151989999998</v>
      </c>
      <c r="E40" s="41">
        <f t="shared" si="0"/>
        <v>335.77199836362507</v>
      </c>
      <c r="F40" s="41"/>
      <c r="G40" s="39"/>
    </row>
    <row r="41" spans="1:7" ht="13.5" thickBot="1">
      <c r="A41" s="24"/>
      <c r="B41" s="42" t="s">
        <v>207</v>
      </c>
      <c r="C41" s="43">
        <v>46950562</v>
      </c>
      <c r="D41" s="44">
        <f>B6</f>
        <v>56633.151989999998</v>
      </c>
      <c r="E41" s="45">
        <f t="shared" si="0"/>
        <v>1.2062294800645836</v>
      </c>
      <c r="F41" s="45"/>
      <c r="G41" s="42"/>
    </row>
    <row r="42" spans="1:7">
      <c r="E42" s="8">
        <f>SUM(D23:D40)-D41</f>
        <v>0</v>
      </c>
    </row>
  </sheetData>
  <pageMargins left="0.75" right="0.75" top="1" bottom="1" header="0.5" footer="0.5"/>
  <pageSetup paperSize="9" orientation="portrait" horizontalDpi="4294967292" verticalDpi="429496729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92D050"/>
  </sheetPr>
  <dimension ref="A2:G42"/>
  <sheetViews>
    <sheetView topLeftCell="A23" zoomScaleNormal="100" workbookViewId="0">
      <selection activeCell="D23" sqref="D23:D41"/>
    </sheetView>
  </sheetViews>
  <sheetFormatPr baseColWidth="10" defaultColWidth="11" defaultRowHeight="12.75"/>
  <cols>
    <col min="1" max="1" width="5.875" style="1" customWidth="1"/>
    <col min="2" max="5" width="11" style="1"/>
    <col min="6" max="6" width="19.375" style="1" customWidth="1"/>
    <col min="7" max="16384" width="11" style="1"/>
  </cols>
  <sheetData>
    <row r="2" spans="2:2">
      <c r="B2" s="24" t="s">
        <v>95</v>
      </c>
    </row>
    <row r="3" spans="2:2">
      <c r="B3" s="13" t="s">
        <v>14</v>
      </c>
    </row>
    <row r="5" spans="2:2">
      <c r="B5" s="24" t="s">
        <v>177</v>
      </c>
    </row>
    <row r="6" spans="2:2">
      <c r="B6" s="171">
        <v>67088.614350000003</v>
      </c>
    </row>
    <row r="8" spans="2:2">
      <c r="B8" s="24" t="s">
        <v>135</v>
      </c>
    </row>
    <row r="9" spans="2:2">
      <c r="B9" s="1" t="s">
        <v>869</v>
      </c>
    </row>
    <row r="10" spans="2:2">
      <c r="B10" s="1" t="s">
        <v>318</v>
      </c>
    </row>
    <row r="11" spans="2:2" s="113" customFormat="1"/>
    <row r="12" spans="2:2" s="113" customFormat="1"/>
    <row r="13" spans="2:2" s="113" customFormat="1"/>
    <row r="14" spans="2:2" s="113" customFormat="1"/>
    <row r="15" spans="2:2" s="113" customFormat="1"/>
    <row r="16" spans="2:2" s="113" customFormat="1"/>
    <row r="17" spans="1:7" s="113" customFormat="1"/>
    <row r="18" spans="1:7" s="113" customFormat="1"/>
    <row r="19" spans="1:7">
      <c r="B19" s="13" t="s">
        <v>35</v>
      </c>
    </row>
    <row r="20" spans="1:7">
      <c r="D20" s="47" t="s">
        <v>421</v>
      </c>
    </row>
    <row r="21" spans="1:7">
      <c r="C21" s="28" t="s">
        <v>325</v>
      </c>
    </row>
    <row r="22" spans="1:7" ht="39" thickBot="1">
      <c r="A22" s="22"/>
      <c r="B22" s="38"/>
      <c r="C22" s="46" t="s">
        <v>390</v>
      </c>
      <c r="D22" s="46" t="s">
        <v>417</v>
      </c>
      <c r="E22" s="46" t="s">
        <v>418</v>
      </c>
      <c r="F22" s="46" t="s">
        <v>419</v>
      </c>
      <c r="G22" s="46"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1" t="s">
        <v>206</v>
      </c>
      <c r="C40" s="8">
        <v>168665.5</v>
      </c>
      <c r="D40" s="8">
        <f>B6</f>
        <v>67088.614350000003</v>
      </c>
      <c r="E40" s="23">
        <f t="shared" si="0"/>
        <v>397.76133441634477</v>
      </c>
      <c r="F40" s="23"/>
    </row>
    <row r="41" spans="1:7" ht="13.5" thickBot="1">
      <c r="A41" s="24"/>
      <c r="B41" s="42" t="s">
        <v>207</v>
      </c>
      <c r="C41" s="43">
        <v>46950562</v>
      </c>
      <c r="D41" s="44">
        <f>B6</f>
        <v>67088.614350000003</v>
      </c>
      <c r="E41" s="45">
        <f t="shared" si="0"/>
        <v>1.4289203684079437</v>
      </c>
      <c r="F41" s="45"/>
      <c r="G41" s="42"/>
    </row>
    <row r="42" spans="1:7">
      <c r="E42" s="8">
        <f>SUM(D23:D40)-D41</f>
        <v>0</v>
      </c>
    </row>
  </sheetData>
  <pageMargins left="0.75" right="0.75" top="1" bottom="1" header="0.5" footer="0.5"/>
  <pageSetup paperSize="9" orientation="portrait" horizontalDpi="4294967292" verticalDpi="429496729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92D050"/>
  </sheetPr>
  <dimension ref="A2:G42"/>
  <sheetViews>
    <sheetView topLeftCell="A23" zoomScaleNormal="100" workbookViewId="0">
      <selection activeCell="D23" sqref="D23:D41"/>
    </sheetView>
  </sheetViews>
  <sheetFormatPr baseColWidth="10" defaultColWidth="11" defaultRowHeight="12.75"/>
  <cols>
    <col min="1" max="1" width="4.875" style="1" customWidth="1"/>
    <col min="2" max="5" width="11" style="1"/>
    <col min="6" max="6" width="19.375" style="1" customWidth="1"/>
    <col min="7" max="16384" width="11" style="1"/>
  </cols>
  <sheetData>
    <row r="2" spans="2:2">
      <c r="B2" s="24" t="s">
        <v>95</v>
      </c>
    </row>
    <row r="3" spans="2:2">
      <c r="B3" s="13" t="s">
        <v>136</v>
      </c>
    </row>
    <row r="5" spans="2:2">
      <c r="B5" s="24" t="s">
        <v>177</v>
      </c>
    </row>
    <row r="6" spans="2:2">
      <c r="B6" s="171">
        <v>8300</v>
      </c>
    </row>
    <row r="8" spans="2:2">
      <c r="B8" s="24" t="s">
        <v>135</v>
      </c>
    </row>
    <row r="9" spans="2:2">
      <c r="B9" s="1" t="s">
        <v>184</v>
      </c>
    </row>
    <row r="11" spans="2:2">
      <c r="B11" s="24" t="s">
        <v>34</v>
      </c>
    </row>
    <row r="12" spans="2:2">
      <c r="B12" s="1" t="s">
        <v>125</v>
      </c>
    </row>
    <row r="14" spans="2:2" s="113" customFormat="1"/>
    <row r="15" spans="2:2" s="113" customFormat="1"/>
    <row r="16" spans="2:2" s="113" customFormat="1"/>
    <row r="17" spans="1:7" s="113" customFormat="1"/>
    <row r="18" spans="1:7" s="113" customFormat="1"/>
    <row r="19" spans="1:7">
      <c r="B19" s="13" t="s">
        <v>35</v>
      </c>
    </row>
    <row r="20" spans="1:7">
      <c r="D20" s="47" t="s">
        <v>421</v>
      </c>
    </row>
    <row r="21" spans="1:7">
      <c r="C21" s="28" t="s">
        <v>325</v>
      </c>
    </row>
    <row r="22" spans="1:7" ht="41.25" thickBot="1">
      <c r="A22" s="22"/>
      <c r="B22" s="75"/>
      <c r="C22" s="172" t="s">
        <v>390</v>
      </c>
      <c r="D22" s="172" t="s">
        <v>552</v>
      </c>
      <c r="E22" s="172" t="s">
        <v>418</v>
      </c>
      <c r="F22" s="172" t="s">
        <v>419</v>
      </c>
      <c r="G22" s="172"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39" t="s">
        <v>206</v>
      </c>
      <c r="C40" s="40">
        <v>168665.5</v>
      </c>
      <c r="D40" s="40">
        <f>B6</f>
        <v>8300</v>
      </c>
      <c r="E40" s="41">
        <f t="shared" si="0"/>
        <v>49.209826550183649</v>
      </c>
      <c r="F40" s="41"/>
      <c r="G40" s="39"/>
    </row>
    <row r="41" spans="1:7" ht="13.5" thickBot="1">
      <c r="A41" s="24"/>
      <c r="B41" s="42" t="s">
        <v>207</v>
      </c>
      <c r="C41" s="43">
        <v>46950562</v>
      </c>
      <c r="D41" s="44">
        <f>B6</f>
        <v>8300</v>
      </c>
      <c r="E41" s="45">
        <f t="shared" si="0"/>
        <v>0.17678169645764838</v>
      </c>
      <c r="F41" s="45"/>
      <c r="G41" s="42"/>
    </row>
    <row r="42" spans="1:7">
      <c r="E42" s="8">
        <f>SUM(D23:D40)-D41</f>
        <v>0</v>
      </c>
    </row>
  </sheetData>
  <phoneticPr fontId="2"/>
  <pageMargins left="0.75" right="0.75" top="1" bottom="1" header="0.5" footer="0.5"/>
  <pageSetup paperSize="9" orientation="portrait" horizontalDpi="4294967292" verticalDpi="429496729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92D050"/>
  </sheetPr>
  <dimension ref="A2:G42"/>
  <sheetViews>
    <sheetView topLeftCell="A23" zoomScaleNormal="100" workbookViewId="0">
      <selection activeCell="D23" sqref="D23:D41"/>
    </sheetView>
  </sheetViews>
  <sheetFormatPr baseColWidth="10" defaultColWidth="11" defaultRowHeight="12.75"/>
  <cols>
    <col min="1" max="1" width="4.25" style="1" customWidth="1"/>
    <col min="2" max="5" width="11" style="1"/>
    <col min="6" max="6" width="19.375" style="1" customWidth="1"/>
    <col min="7" max="16384" width="11" style="1"/>
  </cols>
  <sheetData>
    <row r="2" spans="2:2">
      <c r="B2" s="24" t="s">
        <v>95</v>
      </c>
    </row>
    <row r="3" spans="2:2">
      <c r="B3" s="13" t="s">
        <v>106</v>
      </c>
    </row>
    <row r="5" spans="2:2">
      <c r="B5" s="24" t="s">
        <v>177</v>
      </c>
    </row>
    <row r="6" spans="2:2">
      <c r="B6" s="171">
        <v>3653.0627999999997</v>
      </c>
    </row>
    <row r="8" spans="2:2">
      <c r="B8" s="24"/>
    </row>
    <row r="10" spans="2:2" s="113" customFormat="1"/>
    <row r="11" spans="2:2" s="113" customFormat="1"/>
    <row r="12" spans="2:2" s="113" customFormat="1"/>
    <row r="13" spans="2:2" s="113" customFormat="1"/>
    <row r="14" spans="2:2" s="113" customFormat="1"/>
    <row r="15" spans="2:2" s="113" customFormat="1"/>
    <row r="16" spans="2:2" s="113" customFormat="1"/>
    <row r="17" spans="1:7" s="113" customFormat="1"/>
    <row r="18" spans="1:7" s="113" customFormat="1"/>
    <row r="19" spans="1:7">
      <c r="B19" s="13" t="s">
        <v>35</v>
      </c>
      <c r="C19" s="73"/>
    </row>
    <row r="20" spans="1:7">
      <c r="D20" s="47" t="s">
        <v>421</v>
      </c>
    </row>
    <row r="21" spans="1:7">
      <c r="C21" s="28" t="s">
        <v>325</v>
      </c>
    </row>
    <row r="22" spans="1:7" ht="41.25" thickBot="1">
      <c r="A22" s="22"/>
      <c r="B22" s="75"/>
      <c r="C22" s="75" t="s">
        <v>390</v>
      </c>
      <c r="D22" s="75" t="s">
        <v>15</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39" t="s">
        <v>206</v>
      </c>
      <c r="C40" s="40">
        <v>168665.5</v>
      </c>
      <c r="D40" s="40">
        <f>B6</f>
        <v>3653.0627999999997</v>
      </c>
      <c r="E40" s="41">
        <f t="shared" si="0"/>
        <v>21.658624911437133</v>
      </c>
      <c r="F40" s="41"/>
      <c r="G40" s="39"/>
    </row>
    <row r="41" spans="1:7" ht="13.5" thickBot="1">
      <c r="A41" s="24"/>
      <c r="B41" s="42" t="s">
        <v>207</v>
      </c>
      <c r="C41" s="43">
        <v>46950562</v>
      </c>
      <c r="D41" s="44">
        <f>B6</f>
        <v>3653.0627999999997</v>
      </c>
      <c r="E41" s="45">
        <f t="shared" si="0"/>
        <v>7.7806583018111691E-2</v>
      </c>
      <c r="F41" s="45"/>
      <c r="G41" s="42"/>
    </row>
    <row r="42" spans="1:7">
      <c r="E42" s="8">
        <f>SUM(D23:D40)-D41</f>
        <v>0</v>
      </c>
    </row>
  </sheetData>
  <pageMargins left="0.75" right="0.75" top="1" bottom="1" header="0.5" footer="0.5"/>
  <pageSetup paperSize="9" orientation="portrait" horizontalDpi="4294967292" verticalDpi="429496729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92D050"/>
  </sheetPr>
  <dimension ref="A2:G42"/>
  <sheetViews>
    <sheetView topLeftCell="A23" zoomScaleNormal="100" workbookViewId="0">
      <selection activeCell="D23" sqref="D23:D41"/>
    </sheetView>
  </sheetViews>
  <sheetFormatPr baseColWidth="10" defaultColWidth="11" defaultRowHeight="12.75"/>
  <cols>
    <col min="1" max="1" width="4.375" style="1" customWidth="1"/>
    <col min="2" max="5" width="11" style="1"/>
    <col min="6" max="6" width="19.375" style="1" customWidth="1"/>
    <col min="7" max="16384" width="11" style="1"/>
  </cols>
  <sheetData>
    <row r="2" spans="2:2">
      <c r="B2" s="24" t="s">
        <v>95</v>
      </c>
    </row>
    <row r="3" spans="2:2">
      <c r="B3" s="13" t="s">
        <v>227</v>
      </c>
    </row>
    <row r="5" spans="2:2">
      <c r="B5" s="24" t="s">
        <v>191</v>
      </c>
    </row>
    <row r="6" spans="2:2">
      <c r="B6" s="171">
        <v>3685.8482099999997</v>
      </c>
    </row>
    <row r="8" spans="2:2">
      <c r="B8" s="24" t="s">
        <v>135</v>
      </c>
    </row>
    <row r="9" spans="2:2">
      <c r="B9" s="1" t="s">
        <v>192</v>
      </c>
    </row>
    <row r="11" spans="2:2" s="113" customFormat="1"/>
    <row r="12" spans="2:2" s="113" customFormat="1"/>
    <row r="13" spans="2:2" s="113" customFormat="1"/>
    <row r="14" spans="2:2" s="113" customFormat="1"/>
    <row r="15" spans="2:2" s="113" customFormat="1"/>
    <row r="16" spans="2:2" s="113" customFormat="1"/>
    <row r="17" spans="1:7" s="113" customFormat="1"/>
    <row r="18" spans="1:7" s="113" customFormat="1"/>
    <row r="19" spans="1:7">
      <c r="B19" s="13" t="s">
        <v>35</v>
      </c>
    </row>
    <row r="20" spans="1:7">
      <c r="D20" s="47" t="s">
        <v>421</v>
      </c>
    </row>
    <row r="21" spans="1:7">
      <c r="C21" s="28" t="s">
        <v>325</v>
      </c>
    </row>
    <row r="22" spans="1:7" ht="41.25" thickBot="1">
      <c r="A22" s="22"/>
      <c r="B22" s="75"/>
      <c r="C22" s="75" t="s">
        <v>390</v>
      </c>
      <c r="D22" s="75" t="s">
        <v>15</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1" t="s">
        <v>206</v>
      </c>
      <c r="C40" s="8">
        <v>168665.5</v>
      </c>
      <c r="D40" s="8">
        <f>B6</f>
        <v>3685.8482099999997</v>
      </c>
      <c r="E40" s="23">
        <f t="shared" si="0"/>
        <v>21.853006157157211</v>
      </c>
      <c r="F40" s="23"/>
    </row>
    <row r="41" spans="1:7" ht="13.5" thickBot="1">
      <c r="A41" s="24"/>
      <c r="B41" s="42" t="s">
        <v>207</v>
      </c>
      <c r="C41" s="43">
        <v>46950562</v>
      </c>
      <c r="D41" s="44">
        <f>B6</f>
        <v>3685.8482099999997</v>
      </c>
      <c r="E41" s="45">
        <f t="shared" si="0"/>
        <v>7.8504879451709211E-2</v>
      </c>
      <c r="F41" s="45"/>
      <c r="G41" s="42"/>
    </row>
    <row r="42" spans="1:7">
      <c r="E42" s="8">
        <f>SUM(D23:D40)-D41</f>
        <v>0</v>
      </c>
    </row>
  </sheetData>
  <pageMargins left="0.75" right="0.75" top="1" bottom="1" header="0.5" footer="0.5"/>
  <pageSetup paperSize="9" orientation="portrait" horizontalDpi="4294967292" verticalDpi="429496729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rgb="FF92D050"/>
  </sheetPr>
  <dimension ref="A2:G42"/>
  <sheetViews>
    <sheetView topLeftCell="A23" zoomScaleNormal="100" workbookViewId="0">
      <selection activeCell="D23" sqref="D23:D41"/>
    </sheetView>
  </sheetViews>
  <sheetFormatPr baseColWidth="10" defaultColWidth="11" defaultRowHeight="12.75"/>
  <cols>
    <col min="1" max="1" width="6.25" style="147" customWidth="1"/>
    <col min="2" max="5" width="11" style="147"/>
    <col min="6" max="6" width="19.375" style="147" customWidth="1"/>
    <col min="7" max="16384" width="11" style="147"/>
  </cols>
  <sheetData>
    <row r="2" spans="2:2">
      <c r="B2" s="148" t="s">
        <v>95</v>
      </c>
    </row>
    <row r="3" spans="2:2">
      <c r="B3" s="274" t="s">
        <v>729</v>
      </c>
    </row>
    <row r="5" spans="2:2">
      <c r="B5" s="148" t="s">
        <v>191</v>
      </c>
    </row>
    <row r="6" spans="2:2">
      <c r="B6" s="171">
        <v>80.552990000000008</v>
      </c>
    </row>
    <row r="8" spans="2:2">
      <c r="B8" s="148" t="s">
        <v>135</v>
      </c>
    </row>
    <row r="9" spans="2:2">
      <c r="B9" s="147" t="s">
        <v>192</v>
      </c>
    </row>
    <row r="19" spans="1:7">
      <c r="B19" s="13" t="s">
        <v>35</v>
      </c>
    </row>
    <row r="20" spans="1:7">
      <c r="D20" s="47" t="s">
        <v>421</v>
      </c>
    </row>
    <row r="21" spans="1:7">
      <c r="C21" s="28" t="s">
        <v>325</v>
      </c>
    </row>
    <row r="22" spans="1:7" ht="41.25" thickBot="1">
      <c r="A22" s="22"/>
      <c r="B22" s="75"/>
      <c r="C22" s="75" t="s">
        <v>390</v>
      </c>
      <c r="D22" s="75" t="s">
        <v>15</v>
      </c>
      <c r="E22" s="75" t="s">
        <v>126</v>
      </c>
      <c r="F22" s="75" t="s">
        <v>201</v>
      </c>
      <c r="G22" s="75" t="s">
        <v>110</v>
      </c>
    </row>
    <row r="23" spans="1:7">
      <c r="B23" s="147" t="s">
        <v>111</v>
      </c>
      <c r="C23" s="8">
        <v>8421302.5</v>
      </c>
      <c r="D23" s="8">
        <v>0</v>
      </c>
      <c r="E23" s="23">
        <f t="shared" ref="E23:E41" si="0">D23*1000/C23</f>
        <v>0</v>
      </c>
      <c r="F23" s="23"/>
    </row>
    <row r="24" spans="1:7">
      <c r="B24" s="147" t="s">
        <v>247</v>
      </c>
      <c r="C24" s="8">
        <v>1336267.5</v>
      </c>
      <c r="D24" s="8">
        <v>0</v>
      </c>
      <c r="E24" s="23">
        <f t="shared" si="0"/>
        <v>0</v>
      </c>
      <c r="F24" s="23"/>
    </row>
    <row r="25" spans="1:7">
      <c r="B25" s="147" t="s">
        <v>267</v>
      </c>
      <c r="C25" s="8">
        <v>1064960.5</v>
      </c>
      <c r="D25" s="8">
        <v>0</v>
      </c>
      <c r="E25" s="23">
        <f t="shared" si="0"/>
        <v>0</v>
      </c>
      <c r="F25" s="23"/>
    </row>
    <row r="26" spans="1:7">
      <c r="B26" s="147" t="s">
        <v>268</v>
      </c>
      <c r="C26" s="8">
        <v>1107558</v>
      </c>
      <c r="D26" s="8">
        <v>0</v>
      </c>
      <c r="E26" s="23">
        <f t="shared" si="0"/>
        <v>0</v>
      </c>
      <c r="F26" s="23"/>
    </row>
    <row r="27" spans="1:7">
      <c r="B27" s="147" t="s">
        <v>248</v>
      </c>
      <c r="C27" s="8">
        <v>2111747</v>
      </c>
      <c r="D27" s="8">
        <v>0</v>
      </c>
      <c r="E27" s="23">
        <f t="shared" si="0"/>
        <v>0</v>
      </c>
      <c r="F27" s="23"/>
    </row>
    <row r="28" spans="1:7">
      <c r="B28" s="147" t="s">
        <v>249</v>
      </c>
      <c r="C28" s="8">
        <v>590272</v>
      </c>
      <c r="D28" s="8">
        <v>0</v>
      </c>
      <c r="E28" s="23">
        <f t="shared" si="0"/>
        <v>0</v>
      </c>
      <c r="F28" s="23"/>
    </row>
    <row r="29" spans="1:7">
      <c r="B29" s="147" t="s">
        <v>107</v>
      </c>
      <c r="C29" s="8">
        <v>2507332.5</v>
      </c>
      <c r="D29" s="8">
        <v>0</v>
      </c>
      <c r="E29" s="23">
        <f t="shared" si="0"/>
        <v>0</v>
      </c>
      <c r="F29" s="23"/>
    </row>
    <row r="30" spans="1:7">
      <c r="B30" s="147" t="s">
        <v>297</v>
      </c>
      <c r="C30" s="8">
        <v>2089804.5</v>
      </c>
      <c r="D30" s="8">
        <v>0</v>
      </c>
      <c r="E30" s="23">
        <f t="shared" si="0"/>
        <v>0</v>
      </c>
      <c r="F30" s="23"/>
    </row>
    <row r="31" spans="1:7">
      <c r="B31" s="147" t="s">
        <v>108</v>
      </c>
      <c r="C31" s="8">
        <v>7536276.5</v>
      </c>
      <c r="D31" s="8">
        <v>0</v>
      </c>
      <c r="E31" s="23">
        <f t="shared" si="0"/>
        <v>0</v>
      </c>
      <c r="F31" s="23"/>
    </row>
    <row r="32" spans="1:7">
      <c r="B32" s="147" t="s">
        <v>161</v>
      </c>
      <c r="C32" s="8">
        <v>5059329.5</v>
      </c>
      <c r="D32" s="8">
        <v>0</v>
      </c>
      <c r="E32" s="23">
        <f t="shared" si="0"/>
        <v>0</v>
      </c>
      <c r="F32" s="23"/>
    </row>
    <row r="33" spans="1:7">
      <c r="B33" s="147" t="s">
        <v>168</v>
      </c>
      <c r="C33" s="8">
        <v>1101818</v>
      </c>
      <c r="D33" s="8">
        <v>0</v>
      </c>
      <c r="E33" s="23">
        <f t="shared" si="0"/>
        <v>0</v>
      </c>
      <c r="F33" s="23"/>
    </row>
    <row r="34" spans="1:7">
      <c r="B34" s="147" t="s">
        <v>264</v>
      </c>
      <c r="C34" s="8">
        <v>2757317.5</v>
      </c>
      <c r="D34" s="8">
        <v>0</v>
      </c>
      <c r="E34" s="23">
        <f t="shared" si="0"/>
        <v>0</v>
      </c>
      <c r="F34" s="23"/>
    </row>
    <row r="35" spans="1:7">
      <c r="B35" s="147" t="s">
        <v>241</v>
      </c>
      <c r="C35" s="8">
        <v>6474995.5</v>
      </c>
      <c r="D35" s="8">
        <v>0</v>
      </c>
      <c r="E35" s="23">
        <f t="shared" si="0"/>
        <v>0</v>
      </c>
      <c r="F35" s="23"/>
    </row>
    <row r="36" spans="1:7">
      <c r="B36" s="147" t="s">
        <v>208</v>
      </c>
      <c r="C36" s="8">
        <v>1469433.5</v>
      </c>
      <c r="D36" s="8">
        <v>0</v>
      </c>
      <c r="E36" s="23">
        <f t="shared" si="0"/>
        <v>0</v>
      </c>
      <c r="F36" s="23"/>
    </row>
    <row r="37" spans="1:7">
      <c r="B37" s="147" t="s">
        <v>209</v>
      </c>
      <c r="C37" s="8">
        <v>642633.5</v>
      </c>
      <c r="D37" s="8">
        <v>0</v>
      </c>
      <c r="E37" s="23">
        <f t="shared" si="0"/>
        <v>0</v>
      </c>
      <c r="F37" s="23"/>
    </row>
    <row r="38" spans="1:7">
      <c r="B38" s="147" t="s">
        <v>265</v>
      </c>
      <c r="C38" s="8">
        <v>2190333.5</v>
      </c>
      <c r="D38" s="8">
        <v>0</v>
      </c>
      <c r="E38" s="23">
        <f t="shared" si="0"/>
        <v>0</v>
      </c>
      <c r="F38" s="23"/>
    </row>
    <row r="39" spans="1:7">
      <c r="B39" s="147" t="s">
        <v>266</v>
      </c>
      <c r="C39" s="8">
        <v>320514.5</v>
      </c>
      <c r="D39" s="8">
        <v>0</v>
      </c>
      <c r="E39" s="23">
        <f t="shared" si="0"/>
        <v>0</v>
      </c>
      <c r="F39" s="23"/>
    </row>
    <row r="40" spans="1:7">
      <c r="B40" s="39" t="s">
        <v>206</v>
      </c>
      <c r="C40" s="40">
        <v>168665.5</v>
      </c>
      <c r="D40" s="40">
        <f>B6</f>
        <v>80.552990000000008</v>
      </c>
      <c r="E40" s="41">
        <f t="shared" si="0"/>
        <v>0.47759020072273228</v>
      </c>
      <c r="F40" s="41"/>
      <c r="G40" s="39"/>
    </row>
    <row r="41" spans="1:7" ht="13.5" thickBot="1">
      <c r="A41" s="148"/>
      <c r="B41" s="42" t="s">
        <v>207</v>
      </c>
      <c r="C41" s="43">
        <v>46950562</v>
      </c>
      <c r="D41" s="44">
        <f>B6</f>
        <v>80.552990000000008</v>
      </c>
      <c r="E41" s="343">
        <f t="shared" si="0"/>
        <v>1.7156980996308416E-3</v>
      </c>
      <c r="F41" s="45"/>
      <c r="G41" s="42"/>
    </row>
    <row r="42" spans="1:7">
      <c r="D42" s="8">
        <f>SUM(D23:D40)-D41</f>
        <v>0</v>
      </c>
    </row>
  </sheetData>
  <pageMargins left="0.75" right="0.75" top="1" bottom="1" header="0.5" footer="0.5"/>
  <pageSetup paperSize="9" orientation="portrait" horizontalDpi="4294967292" verticalDpi="4294967292"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92D050"/>
  </sheetPr>
  <dimension ref="A2:G42"/>
  <sheetViews>
    <sheetView topLeftCell="A23" zoomScaleNormal="100" workbookViewId="0">
      <selection activeCell="D23" sqref="D23:D41"/>
    </sheetView>
  </sheetViews>
  <sheetFormatPr baseColWidth="10" defaultColWidth="11" defaultRowHeight="12.75"/>
  <cols>
    <col min="1" max="1" width="6.25" style="177" customWidth="1"/>
    <col min="2" max="5" width="11" style="177"/>
    <col min="6" max="6" width="19.375" style="177" customWidth="1"/>
    <col min="7" max="16384" width="11" style="177"/>
  </cols>
  <sheetData>
    <row r="2" spans="2:2">
      <c r="B2" s="178" t="s">
        <v>95</v>
      </c>
    </row>
    <row r="3" spans="2:2">
      <c r="B3" s="13" t="s">
        <v>724</v>
      </c>
    </row>
    <row r="5" spans="2:2">
      <c r="B5" s="178" t="s">
        <v>177</v>
      </c>
    </row>
    <row r="6" spans="2:2">
      <c r="B6" s="171">
        <v>15879.731089999999</v>
      </c>
    </row>
    <row r="8" spans="2:2">
      <c r="B8" s="178" t="s">
        <v>135</v>
      </c>
    </row>
    <row r="9" spans="2:2">
      <c r="B9" s="177" t="s">
        <v>192</v>
      </c>
    </row>
    <row r="19" spans="1:7">
      <c r="B19" s="13" t="s">
        <v>35</v>
      </c>
    </row>
    <row r="20" spans="1:7">
      <c r="D20" s="47" t="s">
        <v>421</v>
      </c>
    </row>
    <row r="21" spans="1:7">
      <c r="C21" s="28" t="s">
        <v>325</v>
      </c>
    </row>
    <row r="22" spans="1:7" ht="41.25" thickBot="1">
      <c r="A22" s="22"/>
      <c r="B22" s="75"/>
      <c r="C22" s="75" t="s">
        <v>390</v>
      </c>
      <c r="D22" s="75" t="s">
        <v>15</v>
      </c>
      <c r="E22" s="75" t="s">
        <v>126</v>
      </c>
      <c r="F22" s="75" t="s">
        <v>201</v>
      </c>
      <c r="G22" s="75" t="s">
        <v>110</v>
      </c>
    </row>
    <row r="23" spans="1:7">
      <c r="B23" s="177" t="s">
        <v>111</v>
      </c>
      <c r="C23" s="8">
        <v>8421302.5</v>
      </c>
      <c r="D23" s="8">
        <v>0</v>
      </c>
      <c r="E23" s="23">
        <f t="shared" ref="E23:E41" si="0">D23*1000/C23</f>
        <v>0</v>
      </c>
      <c r="F23" s="23"/>
    </row>
    <row r="24" spans="1:7">
      <c r="B24" s="177" t="s">
        <v>247</v>
      </c>
      <c r="C24" s="8">
        <v>1336267.5</v>
      </c>
      <c r="D24" s="8">
        <v>0</v>
      </c>
      <c r="E24" s="23">
        <f t="shared" si="0"/>
        <v>0</v>
      </c>
      <c r="F24" s="23"/>
    </row>
    <row r="25" spans="1:7">
      <c r="B25" s="177" t="s">
        <v>267</v>
      </c>
      <c r="C25" s="8">
        <v>1064960.5</v>
      </c>
      <c r="D25" s="8">
        <v>0</v>
      </c>
      <c r="E25" s="23">
        <f t="shared" si="0"/>
        <v>0</v>
      </c>
      <c r="F25" s="23"/>
    </row>
    <row r="26" spans="1:7">
      <c r="B26" s="177" t="s">
        <v>268</v>
      </c>
      <c r="C26" s="8">
        <v>1107558</v>
      </c>
      <c r="D26" s="8">
        <v>0</v>
      </c>
      <c r="E26" s="23">
        <f t="shared" si="0"/>
        <v>0</v>
      </c>
      <c r="F26" s="23"/>
    </row>
    <row r="27" spans="1:7">
      <c r="B27" s="177" t="s">
        <v>248</v>
      </c>
      <c r="C27" s="8">
        <v>2111747</v>
      </c>
      <c r="D27" s="8">
        <v>0</v>
      </c>
      <c r="E27" s="23">
        <f t="shared" si="0"/>
        <v>0</v>
      </c>
      <c r="F27" s="23"/>
    </row>
    <row r="28" spans="1:7">
      <c r="B28" s="177" t="s">
        <v>249</v>
      </c>
      <c r="C28" s="8">
        <v>590272</v>
      </c>
      <c r="D28" s="8">
        <v>0</v>
      </c>
      <c r="E28" s="23">
        <f t="shared" si="0"/>
        <v>0</v>
      </c>
      <c r="F28" s="23"/>
    </row>
    <row r="29" spans="1:7">
      <c r="B29" s="177" t="s">
        <v>107</v>
      </c>
      <c r="C29" s="8">
        <v>2507332.5</v>
      </c>
      <c r="D29" s="8">
        <v>0</v>
      </c>
      <c r="E29" s="23">
        <f t="shared" si="0"/>
        <v>0</v>
      </c>
      <c r="F29" s="23"/>
    </row>
    <row r="30" spans="1:7">
      <c r="B30" s="177" t="s">
        <v>297</v>
      </c>
      <c r="C30" s="8">
        <v>2089804.5</v>
      </c>
      <c r="D30" s="8">
        <v>0</v>
      </c>
      <c r="E30" s="23">
        <f t="shared" si="0"/>
        <v>0</v>
      </c>
      <c r="F30" s="23"/>
    </row>
    <row r="31" spans="1:7">
      <c r="B31" s="177" t="s">
        <v>108</v>
      </c>
      <c r="C31" s="8">
        <v>7536276.5</v>
      </c>
      <c r="D31" s="8">
        <v>0</v>
      </c>
      <c r="E31" s="23">
        <f t="shared" si="0"/>
        <v>0</v>
      </c>
      <c r="F31" s="23"/>
    </row>
    <row r="32" spans="1:7">
      <c r="B32" s="177" t="s">
        <v>161</v>
      </c>
      <c r="C32" s="8">
        <v>5059329.5</v>
      </c>
      <c r="D32" s="8">
        <v>0</v>
      </c>
      <c r="E32" s="23">
        <f t="shared" si="0"/>
        <v>0</v>
      </c>
      <c r="F32" s="23"/>
    </row>
    <row r="33" spans="1:7">
      <c r="B33" s="177" t="s">
        <v>168</v>
      </c>
      <c r="C33" s="8">
        <v>1101818</v>
      </c>
      <c r="D33" s="8">
        <v>0</v>
      </c>
      <c r="E33" s="23">
        <f t="shared" si="0"/>
        <v>0</v>
      </c>
      <c r="F33" s="23"/>
    </row>
    <row r="34" spans="1:7">
      <c r="B34" s="177" t="s">
        <v>264</v>
      </c>
      <c r="C34" s="8">
        <v>2757317.5</v>
      </c>
      <c r="D34" s="8">
        <v>0</v>
      </c>
      <c r="E34" s="23">
        <f t="shared" si="0"/>
        <v>0</v>
      </c>
      <c r="F34" s="23"/>
    </row>
    <row r="35" spans="1:7">
      <c r="B35" s="177" t="s">
        <v>241</v>
      </c>
      <c r="C35" s="8">
        <v>6474995.5</v>
      </c>
      <c r="D35" s="8">
        <v>0</v>
      </c>
      <c r="E35" s="23">
        <f t="shared" si="0"/>
        <v>0</v>
      </c>
      <c r="F35" s="23"/>
    </row>
    <row r="36" spans="1:7">
      <c r="B36" s="177" t="s">
        <v>208</v>
      </c>
      <c r="C36" s="8">
        <v>1469433.5</v>
      </c>
      <c r="D36" s="8">
        <v>0</v>
      </c>
      <c r="E36" s="23">
        <f t="shared" si="0"/>
        <v>0</v>
      </c>
      <c r="F36" s="23"/>
    </row>
    <row r="37" spans="1:7">
      <c r="B37" s="177" t="s">
        <v>209</v>
      </c>
      <c r="C37" s="8">
        <v>642633.5</v>
      </c>
      <c r="D37" s="8">
        <v>0</v>
      </c>
      <c r="E37" s="23">
        <f t="shared" si="0"/>
        <v>0</v>
      </c>
      <c r="F37" s="23"/>
    </row>
    <row r="38" spans="1:7">
      <c r="B38" s="177" t="s">
        <v>265</v>
      </c>
      <c r="C38" s="8">
        <v>2190333.5</v>
      </c>
      <c r="D38" s="8">
        <v>0</v>
      </c>
      <c r="E38" s="23">
        <f t="shared" si="0"/>
        <v>0</v>
      </c>
      <c r="F38" s="23"/>
    </row>
    <row r="39" spans="1:7">
      <c r="B39" s="177" t="s">
        <v>266</v>
      </c>
      <c r="C39" s="8">
        <v>320514.5</v>
      </c>
      <c r="D39" s="8">
        <v>0</v>
      </c>
      <c r="E39" s="23">
        <f t="shared" si="0"/>
        <v>0</v>
      </c>
      <c r="F39" s="23"/>
    </row>
    <row r="40" spans="1:7">
      <c r="B40" s="39" t="s">
        <v>206</v>
      </c>
      <c r="C40" s="40">
        <v>168665.5</v>
      </c>
      <c r="D40" s="40">
        <f>B6</f>
        <v>15879.731089999999</v>
      </c>
      <c r="E40" s="41">
        <f t="shared" si="0"/>
        <v>94.149254530416712</v>
      </c>
      <c r="F40" s="41"/>
      <c r="G40" s="39"/>
    </row>
    <row r="41" spans="1:7" ht="13.5" thickBot="1">
      <c r="A41" s="178"/>
      <c r="B41" s="42" t="s">
        <v>207</v>
      </c>
      <c r="C41" s="43">
        <v>46950562</v>
      </c>
      <c r="D41" s="44">
        <f>B6</f>
        <v>15879.731089999999</v>
      </c>
      <c r="E41" s="45">
        <f t="shared" si="0"/>
        <v>0.33822238570860985</v>
      </c>
      <c r="F41" s="45"/>
      <c r="G41" s="42"/>
    </row>
    <row r="42" spans="1:7">
      <c r="D42" s="8">
        <f>SUM(D23:D40)-D41</f>
        <v>0</v>
      </c>
    </row>
  </sheetData>
  <pageMargins left="0.75" right="0.75" top="1" bottom="1" header="0.5" footer="0.5"/>
  <pageSetup paperSize="9" orientation="portrait" horizontalDpi="4294967292" verticalDpi="429496729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92D050"/>
  </sheetPr>
  <dimension ref="A2:G42"/>
  <sheetViews>
    <sheetView topLeftCell="A23" zoomScaleNormal="100" workbookViewId="0">
      <selection activeCell="D23" sqref="D23:D41"/>
    </sheetView>
  </sheetViews>
  <sheetFormatPr baseColWidth="10" defaultColWidth="11" defaultRowHeight="12.75"/>
  <cols>
    <col min="1" max="1" width="5.375" style="1" customWidth="1"/>
    <col min="2" max="16384" width="11" style="1"/>
  </cols>
  <sheetData>
    <row r="2" spans="2:2">
      <c r="B2" s="24" t="s">
        <v>95</v>
      </c>
    </row>
    <row r="3" spans="2:2">
      <c r="B3" s="13" t="s">
        <v>283</v>
      </c>
    </row>
    <row r="5" spans="2:2">
      <c r="B5" s="24" t="s">
        <v>177</v>
      </c>
    </row>
    <row r="6" spans="2:2">
      <c r="B6" s="171">
        <v>1627.9338700000001</v>
      </c>
    </row>
    <row r="8" spans="2:2">
      <c r="B8" s="24" t="s">
        <v>135</v>
      </c>
    </row>
    <row r="9" spans="2:2">
      <c r="B9" s="1" t="s">
        <v>192</v>
      </c>
    </row>
    <row r="11" spans="2:2" s="113" customFormat="1"/>
    <row r="12" spans="2:2" s="113" customFormat="1"/>
    <row r="13" spans="2:2" s="113" customFormat="1"/>
    <row r="14" spans="2:2" s="113" customFormat="1"/>
    <row r="15" spans="2:2" s="113" customFormat="1"/>
    <row r="16" spans="2:2" s="113" customFormat="1"/>
    <row r="17" spans="1:7" s="113" customFormat="1"/>
    <row r="18" spans="1:7" s="113" customFormat="1"/>
    <row r="19" spans="1:7">
      <c r="B19" s="13" t="s">
        <v>35</v>
      </c>
    </row>
    <row r="20" spans="1:7">
      <c r="D20" s="47" t="s">
        <v>421</v>
      </c>
    </row>
    <row r="21" spans="1:7">
      <c r="C21" s="28" t="s">
        <v>325</v>
      </c>
    </row>
    <row r="22" spans="1:7" ht="41.25" thickBot="1">
      <c r="A22" s="22"/>
      <c r="B22" s="75"/>
      <c r="C22" s="172" t="s">
        <v>390</v>
      </c>
      <c r="D22" s="172" t="s">
        <v>417</v>
      </c>
      <c r="E22" s="172" t="s">
        <v>418</v>
      </c>
      <c r="F22" s="172" t="s">
        <v>419</v>
      </c>
      <c r="G22" s="172"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1" t="s">
        <v>206</v>
      </c>
      <c r="C40" s="8">
        <v>168665.5</v>
      </c>
      <c r="D40" s="8">
        <f>B6</f>
        <v>1627.9338700000001</v>
      </c>
      <c r="E40" s="23">
        <f t="shared" si="0"/>
        <v>9.6518485997432801</v>
      </c>
      <c r="F40" s="23"/>
    </row>
    <row r="41" spans="1:7" ht="13.5" thickBot="1">
      <c r="A41" s="24"/>
      <c r="B41" s="42" t="s">
        <v>207</v>
      </c>
      <c r="C41" s="43">
        <v>46950562</v>
      </c>
      <c r="D41" s="44">
        <f>SUM(D23:D40)</f>
        <v>1627.9338700000001</v>
      </c>
      <c r="E41" s="45">
        <f t="shared" si="0"/>
        <v>3.4673362802345162E-2</v>
      </c>
      <c r="F41" s="45"/>
      <c r="G41" s="42"/>
    </row>
    <row r="42" spans="1:7">
      <c r="D42" s="8">
        <f>SUM(D23:D40)-D41</f>
        <v>0</v>
      </c>
    </row>
  </sheetData>
  <pageMargins left="0.75" right="0.75" top="1" bottom="1" header="0.5" footer="0.5"/>
  <pageSetup paperSize="9" orientation="portrait" horizontalDpi="4294967292" verticalDpi="429496729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92D050"/>
  </sheetPr>
  <dimension ref="A2:G42"/>
  <sheetViews>
    <sheetView topLeftCell="A23" zoomScaleNormal="100" workbookViewId="0">
      <selection activeCell="D23" sqref="D23:D41"/>
    </sheetView>
  </sheetViews>
  <sheetFormatPr baseColWidth="10" defaultColWidth="11" defaultRowHeight="12.75"/>
  <cols>
    <col min="1" max="1" width="8.125" style="1" customWidth="1"/>
    <col min="2" max="16384" width="11" style="1"/>
  </cols>
  <sheetData>
    <row r="2" spans="2:2">
      <c r="B2" s="24" t="s">
        <v>95</v>
      </c>
    </row>
    <row r="3" spans="2:2">
      <c r="B3" s="11" t="s">
        <v>223</v>
      </c>
    </row>
    <row r="5" spans="2:2">
      <c r="B5" s="327" t="s">
        <v>177</v>
      </c>
    </row>
    <row r="6" spans="2:2">
      <c r="B6" s="171">
        <v>55579.21499</v>
      </c>
    </row>
    <row r="8" spans="2:2">
      <c r="B8" s="24" t="s">
        <v>135</v>
      </c>
    </row>
    <row r="9" spans="2:2">
      <c r="B9" s="1" t="s">
        <v>262</v>
      </c>
    </row>
    <row r="11" spans="2:2" s="113" customFormat="1"/>
    <row r="12" spans="2:2" s="113" customFormat="1"/>
    <row r="13" spans="2:2" s="113" customFormat="1"/>
    <row r="14" spans="2:2" s="113" customFormat="1"/>
    <row r="15" spans="2:2" s="113" customFormat="1"/>
    <row r="16" spans="2:2" s="113" customFormat="1"/>
    <row r="17" spans="1:7" s="113" customFormat="1"/>
    <row r="18" spans="1:7" s="113" customFormat="1"/>
    <row r="19" spans="1:7">
      <c r="B19" s="13" t="s">
        <v>35</v>
      </c>
    </row>
    <row r="20" spans="1:7">
      <c r="D20" s="47" t="s">
        <v>421</v>
      </c>
    </row>
    <row r="21" spans="1:7">
      <c r="C21" s="28" t="s">
        <v>325</v>
      </c>
      <c r="D21" s="328" t="s">
        <v>800</v>
      </c>
    </row>
    <row r="22" spans="1:7" ht="41.25" thickBot="1">
      <c r="A22" s="22"/>
      <c r="B22" s="75"/>
      <c r="C22" s="75" t="s">
        <v>390</v>
      </c>
      <c r="D22" s="75" t="s">
        <v>15</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1" t="s">
        <v>206</v>
      </c>
      <c r="C40" s="8">
        <v>168665.5</v>
      </c>
      <c r="D40" s="8">
        <f>B6</f>
        <v>55579.21499</v>
      </c>
      <c r="E40" s="23">
        <f t="shared" si="0"/>
        <v>329.52331680159847</v>
      </c>
      <c r="F40" s="23"/>
    </row>
    <row r="41" spans="1:7" ht="13.5" thickBot="1">
      <c r="A41" s="24"/>
      <c r="B41" s="42" t="s">
        <v>207</v>
      </c>
      <c r="C41" s="43">
        <v>46950562</v>
      </c>
      <c r="D41" s="44">
        <f>B6</f>
        <v>55579.21499</v>
      </c>
      <c r="E41" s="45">
        <f t="shared" si="0"/>
        <v>1.1837816763513929</v>
      </c>
      <c r="F41" s="45"/>
      <c r="G41" s="42"/>
    </row>
    <row r="42" spans="1:7">
      <c r="D42" s="8">
        <f>SUM(D23:D40)-D41</f>
        <v>0</v>
      </c>
    </row>
  </sheetData>
  <pageMargins left="0.75" right="0.75" top="1" bottom="1" header="0.5" footer="0.5"/>
  <pageSetup paperSize="9" orientation="portrait" horizontalDpi="4294967292" verticalDpi="4294967292"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92D050"/>
  </sheetPr>
  <dimension ref="A2:G42"/>
  <sheetViews>
    <sheetView topLeftCell="A23" zoomScaleNormal="100" workbookViewId="0">
      <selection activeCell="D23" sqref="D23:D41"/>
    </sheetView>
  </sheetViews>
  <sheetFormatPr baseColWidth="10" defaultColWidth="11" defaultRowHeight="12.75"/>
  <cols>
    <col min="1" max="1" width="4.25" style="1" customWidth="1"/>
    <col min="2" max="16384" width="11" style="1"/>
  </cols>
  <sheetData>
    <row r="2" spans="2:2">
      <c r="B2" s="24" t="s">
        <v>95</v>
      </c>
    </row>
    <row r="3" spans="2:2">
      <c r="B3" s="13" t="s">
        <v>134</v>
      </c>
    </row>
    <row r="5" spans="2:2">
      <c r="B5" s="327" t="s">
        <v>177</v>
      </c>
    </row>
    <row r="6" spans="2:2">
      <c r="B6" s="171">
        <v>137418.97167460475</v>
      </c>
    </row>
    <row r="8" spans="2:2">
      <c r="B8" s="24" t="s">
        <v>135</v>
      </c>
    </row>
    <row r="9" spans="2:2">
      <c r="B9" s="1" t="s">
        <v>154</v>
      </c>
    </row>
    <row r="10" spans="2:2" s="113" customFormat="1"/>
    <row r="11" spans="2:2" s="113" customFormat="1"/>
    <row r="12" spans="2:2" s="113" customFormat="1"/>
    <row r="13" spans="2:2" s="113" customFormat="1"/>
    <row r="14" spans="2:2" s="113" customFormat="1"/>
    <row r="15" spans="2:2" s="113" customFormat="1"/>
    <row r="16" spans="2:2" s="113" customFormat="1"/>
    <row r="17" spans="1:7" s="113" customFormat="1"/>
    <row r="19" spans="1:7">
      <c r="B19" s="13" t="s">
        <v>35</v>
      </c>
    </row>
    <row r="20" spans="1:7">
      <c r="D20" s="47" t="s">
        <v>421</v>
      </c>
    </row>
    <row r="21" spans="1:7">
      <c r="C21" s="28" t="s">
        <v>325</v>
      </c>
      <c r="D21" s="328" t="s">
        <v>801</v>
      </c>
    </row>
    <row r="22" spans="1:7" ht="41.25" thickBot="1">
      <c r="A22" s="22"/>
      <c r="B22" s="75"/>
      <c r="C22" s="75" t="s">
        <v>390</v>
      </c>
      <c r="D22" s="75" t="s">
        <v>15</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1" t="s">
        <v>206</v>
      </c>
      <c r="C40" s="8">
        <v>168665.5</v>
      </c>
      <c r="D40" s="8">
        <f>B6</f>
        <v>137418.97167460475</v>
      </c>
      <c r="E40" s="23">
        <f t="shared" si="0"/>
        <v>814.74262178456615</v>
      </c>
      <c r="F40" s="23"/>
    </row>
    <row r="41" spans="1:7" ht="13.5" thickBot="1">
      <c r="A41" s="24"/>
      <c r="B41" s="42" t="s">
        <v>207</v>
      </c>
      <c r="C41" s="43">
        <v>46950562</v>
      </c>
      <c r="D41" s="44">
        <f>B6</f>
        <v>137418.97167460475</v>
      </c>
      <c r="E41" s="45">
        <f t="shared" si="0"/>
        <v>2.9268866190484522</v>
      </c>
      <c r="F41" s="45"/>
      <c r="G41" s="42"/>
    </row>
    <row r="42" spans="1:7">
      <c r="D42" s="8">
        <f>SUM(D23:D40)-D41</f>
        <v>0</v>
      </c>
    </row>
  </sheetData>
  <pageMargins left="0.75" right="0.75" top="1" bottom="1" header="0.5" footer="0.5"/>
  <pageSetup paperSize="9" orientation="portrait" horizontalDpi="4294967292" verticalDpi="429496729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92D050"/>
  </sheetPr>
  <dimension ref="A2:G42"/>
  <sheetViews>
    <sheetView topLeftCell="A23" zoomScaleNormal="100" workbookViewId="0">
      <selection activeCell="D23" sqref="D23:D41"/>
    </sheetView>
  </sheetViews>
  <sheetFormatPr baseColWidth="10" defaultColWidth="11" defaultRowHeight="12.75"/>
  <cols>
    <col min="1" max="1" width="5.125" style="1" customWidth="1"/>
    <col min="2" max="16384" width="11" style="1"/>
  </cols>
  <sheetData>
    <row r="2" spans="2:2">
      <c r="B2" s="24" t="s">
        <v>95</v>
      </c>
    </row>
    <row r="3" spans="2:2">
      <c r="B3" s="9" t="s">
        <v>74</v>
      </c>
    </row>
    <row r="5" spans="2:2">
      <c r="B5" s="327" t="s">
        <v>177</v>
      </c>
    </row>
    <row r="6" spans="2:2">
      <c r="B6" s="303">
        <v>11982.840101583606</v>
      </c>
    </row>
    <row r="8" spans="2:2">
      <c r="B8" s="24" t="s">
        <v>135</v>
      </c>
    </row>
    <row r="9" spans="2:2">
      <c r="B9" s="1" t="s">
        <v>423</v>
      </c>
    </row>
    <row r="11" spans="2:2" s="113" customFormat="1"/>
    <row r="12" spans="2:2" s="113" customFormat="1"/>
    <row r="13" spans="2:2" s="113" customFormat="1"/>
    <row r="14" spans="2:2" s="113" customFormat="1"/>
    <row r="15" spans="2:2" s="113" customFormat="1"/>
    <row r="16" spans="2:2" s="113" customFormat="1"/>
    <row r="17" spans="1:7" s="113" customFormat="1"/>
    <row r="18" spans="1:7" s="113" customFormat="1"/>
    <row r="19" spans="1:7">
      <c r="B19" s="13" t="s">
        <v>35</v>
      </c>
    </row>
    <row r="20" spans="1:7">
      <c r="D20" s="47" t="s">
        <v>421</v>
      </c>
    </row>
    <row r="21" spans="1:7">
      <c r="C21" s="28" t="s">
        <v>325</v>
      </c>
      <c r="D21" s="328" t="s">
        <v>802</v>
      </c>
    </row>
    <row r="22" spans="1:7" ht="41.25" thickBot="1">
      <c r="A22" s="22"/>
      <c r="B22" s="75"/>
      <c r="C22" s="75" t="s">
        <v>390</v>
      </c>
      <c r="D22" s="75" t="s">
        <v>15</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39" t="s">
        <v>206</v>
      </c>
      <c r="C40" s="40">
        <v>168665.5</v>
      </c>
      <c r="D40" s="40">
        <f>B6</f>
        <v>11982.840101583606</v>
      </c>
      <c r="E40" s="41">
        <f t="shared" si="0"/>
        <v>71.044997949098104</v>
      </c>
      <c r="F40" s="41"/>
      <c r="G40" s="39"/>
    </row>
    <row r="41" spans="1:7" ht="13.5" thickBot="1">
      <c r="A41" s="24"/>
      <c r="B41" s="42" t="s">
        <v>207</v>
      </c>
      <c r="C41" s="43">
        <v>46950562</v>
      </c>
      <c r="D41" s="44">
        <f>B6</f>
        <v>11982.840101583606</v>
      </c>
      <c r="E41" s="45">
        <f t="shared" si="0"/>
        <v>0.25522250620948062</v>
      </c>
      <c r="F41" s="45"/>
      <c r="G41" s="42"/>
    </row>
    <row r="42" spans="1:7">
      <c r="D42" s="8">
        <f>SUM(D23:D40)-D41</f>
        <v>0</v>
      </c>
    </row>
  </sheetData>
  <pageMargins left="0.75" right="0.75" top="1" bottom="1" header="0.5" footer="0.5"/>
  <pageSetup paperSize="9" orientation="portrait" horizontalDpi="4294967292" verticalDpi="429496729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92D050"/>
  </sheetPr>
  <dimension ref="A2:G42"/>
  <sheetViews>
    <sheetView topLeftCell="A23" zoomScaleNormal="100" workbookViewId="0">
      <selection activeCell="D23" sqref="D23:D41"/>
    </sheetView>
  </sheetViews>
  <sheetFormatPr baseColWidth="10" defaultColWidth="11" defaultRowHeight="12.75"/>
  <cols>
    <col min="1" max="1" width="5.375" style="1" customWidth="1"/>
    <col min="2" max="16384" width="11" style="1"/>
  </cols>
  <sheetData>
    <row r="2" spans="2:2">
      <c r="B2" s="24" t="s">
        <v>95</v>
      </c>
    </row>
    <row r="3" spans="2:2">
      <c r="B3" s="9" t="s">
        <v>263</v>
      </c>
    </row>
    <row r="5" spans="2:2">
      <c r="B5" s="327" t="s">
        <v>177</v>
      </c>
    </row>
    <row r="6" spans="2:2">
      <c r="B6" s="303">
        <v>1890.7470200000002</v>
      </c>
    </row>
    <row r="8" spans="2:2">
      <c r="B8" s="24" t="s">
        <v>422</v>
      </c>
    </row>
    <row r="9" spans="2:2">
      <c r="B9" s="1" t="s">
        <v>423</v>
      </c>
    </row>
    <row r="19" spans="1:7">
      <c r="B19" s="13" t="s">
        <v>35</v>
      </c>
    </row>
    <row r="20" spans="1:7">
      <c r="B20" s="13"/>
      <c r="D20" s="47" t="s">
        <v>421</v>
      </c>
    </row>
    <row r="21" spans="1:7">
      <c r="C21" s="28" t="s">
        <v>325</v>
      </c>
      <c r="D21" s="328" t="s">
        <v>803</v>
      </c>
    </row>
    <row r="22" spans="1:7" ht="39" thickBot="1">
      <c r="A22" s="22"/>
      <c r="B22" s="38"/>
      <c r="C22" s="46" t="s">
        <v>390</v>
      </c>
      <c r="D22" s="46" t="s">
        <v>417</v>
      </c>
      <c r="E22" s="46" t="s">
        <v>418</v>
      </c>
      <c r="F22" s="46" t="s">
        <v>419</v>
      </c>
      <c r="G22" s="46"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39" t="s">
        <v>206</v>
      </c>
      <c r="C40" s="40">
        <v>168665.5</v>
      </c>
      <c r="D40" s="40">
        <v>1890.7470200000002</v>
      </c>
      <c r="E40" s="41">
        <f t="shared" si="0"/>
        <v>11.210040108973088</v>
      </c>
      <c r="F40" s="41"/>
      <c r="G40" s="39"/>
    </row>
    <row r="41" spans="1:7" ht="13.5" thickBot="1">
      <c r="A41" s="24"/>
      <c r="B41" s="42" t="s">
        <v>207</v>
      </c>
      <c r="C41" s="43">
        <v>46950562</v>
      </c>
      <c r="D41" s="44">
        <f>B6</f>
        <v>1890.7470200000002</v>
      </c>
      <c r="E41" s="45">
        <f t="shared" si="0"/>
        <v>4.0271019972029309E-2</v>
      </c>
      <c r="F41" s="45"/>
      <c r="G41" s="42"/>
    </row>
    <row r="42" spans="1:7">
      <c r="D42" s="8">
        <f>SUM(D23:D40)-D41</f>
        <v>0</v>
      </c>
    </row>
  </sheetData>
  <pageMargins left="0.75" right="0.75" top="1" bottom="1" header="0.5" footer="0.5"/>
  <pageSetup paperSize="9" orientation="portrait" horizontalDpi="4294967292" verticalDpi="429496729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92D050"/>
  </sheetPr>
  <dimension ref="A2:H49"/>
  <sheetViews>
    <sheetView topLeftCell="A23" zoomScaleNormal="100" workbookViewId="0">
      <selection activeCell="D23" sqref="D23:D41"/>
    </sheetView>
  </sheetViews>
  <sheetFormatPr baseColWidth="10" defaultColWidth="11" defaultRowHeight="12.75"/>
  <cols>
    <col min="1" max="1" width="5.875" style="1" customWidth="1"/>
    <col min="2" max="16384" width="11" style="1"/>
  </cols>
  <sheetData>
    <row r="2" spans="2:2">
      <c r="B2" s="24" t="s">
        <v>95</v>
      </c>
    </row>
    <row r="3" spans="2:2">
      <c r="B3" s="13" t="s">
        <v>186</v>
      </c>
    </row>
    <row r="5" spans="2:2">
      <c r="B5" s="327" t="s">
        <v>177</v>
      </c>
    </row>
    <row r="6" spans="2:2">
      <c r="B6" s="171">
        <v>22346.281347551903</v>
      </c>
    </row>
    <row r="8" spans="2:2">
      <c r="B8" s="24" t="s">
        <v>135</v>
      </c>
    </row>
    <row r="9" spans="2:2">
      <c r="B9" s="1" t="s">
        <v>894</v>
      </c>
    </row>
    <row r="11" spans="2:2" s="113" customFormat="1"/>
    <row r="12" spans="2:2" s="113" customFormat="1"/>
    <row r="13" spans="2:2" s="113" customFormat="1"/>
    <row r="14" spans="2:2" s="113" customFormat="1"/>
    <row r="15" spans="2:2" s="113" customFormat="1"/>
    <row r="16" spans="2:2" s="113" customFormat="1"/>
    <row r="17" spans="1:7" s="113" customFormat="1"/>
    <row r="18" spans="1:7" s="113" customFormat="1"/>
    <row r="19" spans="1:7">
      <c r="B19" s="13" t="s">
        <v>35</v>
      </c>
    </row>
    <row r="20" spans="1:7">
      <c r="D20" s="47" t="s">
        <v>421</v>
      </c>
    </row>
    <row r="21" spans="1:7">
      <c r="C21" s="28" t="s">
        <v>325</v>
      </c>
      <c r="D21" s="328" t="s">
        <v>804</v>
      </c>
    </row>
    <row r="22" spans="1:7" ht="41.25" thickBot="1">
      <c r="A22" s="22"/>
      <c r="B22" s="75"/>
      <c r="C22" s="172" t="s">
        <v>390</v>
      </c>
      <c r="D22" s="172" t="s">
        <v>417</v>
      </c>
      <c r="E22" s="172" t="s">
        <v>418</v>
      </c>
      <c r="F22" s="172" t="s">
        <v>419</v>
      </c>
      <c r="G22" s="172"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8">
      <c r="B33" s="1" t="s">
        <v>168</v>
      </c>
      <c r="C33" s="8">
        <v>1101818</v>
      </c>
      <c r="D33" s="8">
        <v>0</v>
      </c>
      <c r="E33" s="23">
        <f t="shared" si="0"/>
        <v>0</v>
      </c>
      <c r="F33" s="23"/>
    </row>
    <row r="34" spans="1:8">
      <c r="B34" s="1" t="s">
        <v>264</v>
      </c>
      <c r="C34" s="8">
        <v>2757317.5</v>
      </c>
      <c r="D34" s="8">
        <v>0</v>
      </c>
      <c r="E34" s="23">
        <f t="shared" si="0"/>
        <v>0</v>
      </c>
      <c r="F34" s="23"/>
    </row>
    <row r="35" spans="1:8">
      <c r="B35" s="1" t="s">
        <v>241</v>
      </c>
      <c r="C35" s="8">
        <v>6474995.5</v>
      </c>
      <c r="D35" s="8">
        <v>0</v>
      </c>
      <c r="E35" s="23">
        <f t="shared" si="0"/>
        <v>0</v>
      </c>
      <c r="F35" s="23"/>
    </row>
    <row r="36" spans="1:8">
      <c r="B36" s="1" t="s">
        <v>208</v>
      </c>
      <c r="C36" s="8">
        <v>1469433.5</v>
      </c>
      <c r="D36" s="8">
        <v>0</v>
      </c>
      <c r="E36" s="23">
        <f t="shared" si="0"/>
        <v>0</v>
      </c>
      <c r="F36" s="23"/>
    </row>
    <row r="37" spans="1:8">
      <c r="B37" s="1" t="s">
        <v>209</v>
      </c>
      <c r="C37" s="8">
        <v>642633.5</v>
      </c>
      <c r="D37" s="8">
        <v>0</v>
      </c>
      <c r="E37" s="23">
        <f t="shared" si="0"/>
        <v>0</v>
      </c>
      <c r="F37" s="23"/>
    </row>
    <row r="38" spans="1:8">
      <c r="B38" s="1" t="s">
        <v>265</v>
      </c>
      <c r="C38" s="8">
        <v>2190333.5</v>
      </c>
      <c r="D38" s="8">
        <v>0</v>
      </c>
      <c r="E38" s="23">
        <f t="shared" si="0"/>
        <v>0</v>
      </c>
      <c r="F38" s="23"/>
    </row>
    <row r="39" spans="1:8">
      <c r="B39" s="1" t="s">
        <v>266</v>
      </c>
      <c r="C39" s="8">
        <v>320514.5</v>
      </c>
      <c r="D39" s="8">
        <v>0</v>
      </c>
      <c r="E39" s="23">
        <f t="shared" si="0"/>
        <v>0</v>
      </c>
      <c r="F39" s="23"/>
    </row>
    <row r="40" spans="1:8">
      <c r="B40" s="1" t="s">
        <v>206</v>
      </c>
      <c r="C40" s="8">
        <v>168665.5</v>
      </c>
      <c r="D40" s="8">
        <f>B6</f>
        <v>22346.281347551903</v>
      </c>
      <c r="E40" s="23">
        <f t="shared" si="0"/>
        <v>132.48875050055824</v>
      </c>
      <c r="F40" s="23"/>
    </row>
    <row r="41" spans="1:8" ht="13.5" thickBot="1">
      <c r="A41" s="24"/>
      <c r="B41" s="42" t="s">
        <v>207</v>
      </c>
      <c r="C41" s="43">
        <v>46950562</v>
      </c>
      <c r="D41" s="44">
        <f>SUM(D23:D40)</f>
        <v>22346.281347551903</v>
      </c>
      <c r="E41" s="45">
        <f t="shared" si="0"/>
        <v>0.47595343688435304</v>
      </c>
      <c r="F41" s="45"/>
      <c r="G41" s="42"/>
    </row>
    <row r="42" spans="1:8">
      <c r="D42" s="8">
        <f>SUM(D23:D40)-D41</f>
        <v>0</v>
      </c>
    </row>
    <row r="46" spans="1:8">
      <c r="G46" s="8"/>
      <c r="H46" s="8"/>
    </row>
    <row r="47" spans="1:8">
      <c r="G47" s="8"/>
      <c r="H47" s="8"/>
    </row>
    <row r="48" spans="1:8">
      <c r="G48" s="8"/>
      <c r="H48" s="8"/>
    </row>
    <row r="49" spans="7:8">
      <c r="G49" s="8"/>
      <c r="H49" s="8"/>
    </row>
  </sheetData>
  <pageMargins left="0.75" right="0.75" top="1" bottom="1" header="0.5" footer="0.5"/>
  <pageSetup paperSize="9" orientation="portrait" horizontalDpi="4294967292" verticalDpi="429496729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92D050"/>
  </sheetPr>
  <dimension ref="A2:G42"/>
  <sheetViews>
    <sheetView topLeftCell="A23" zoomScaleNormal="100" workbookViewId="0">
      <selection activeCell="D23" sqref="D23:D41"/>
    </sheetView>
  </sheetViews>
  <sheetFormatPr baseColWidth="10" defaultColWidth="11" defaultRowHeight="12.75"/>
  <cols>
    <col min="1" max="1" width="5.375" style="1" customWidth="1"/>
    <col min="2" max="16384" width="11" style="1"/>
  </cols>
  <sheetData>
    <row r="2" spans="2:3">
      <c r="B2" s="24" t="s">
        <v>95</v>
      </c>
    </row>
    <row r="3" spans="2:3">
      <c r="B3" s="5" t="s">
        <v>75</v>
      </c>
      <c r="C3" s="8"/>
    </row>
    <row r="5" spans="2:3">
      <c r="B5" s="327" t="s">
        <v>177</v>
      </c>
    </row>
    <row r="6" spans="2:3">
      <c r="B6" s="171">
        <v>1922.11205</v>
      </c>
    </row>
    <row r="8" spans="2:3">
      <c r="B8" s="24" t="s">
        <v>135</v>
      </c>
    </row>
    <row r="9" spans="2:3">
      <c r="B9" s="1" t="s">
        <v>895</v>
      </c>
    </row>
    <row r="10" spans="2:3" s="113" customFormat="1"/>
    <row r="11" spans="2:3" s="113" customFormat="1"/>
    <row r="12" spans="2:3" s="113" customFormat="1"/>
    <row r="13" spans="2:3" s="113" customFormat="1"/>
    <row r="14" spans="2:3" s="113" customFormat="1"/>
    <row r="15" spans="2:3" s="113" customFormat="1"/>
    <row r="16" spans="2:3" s="113" customFormat="1"/>
    <row r="17" spans="1:7" s="113" customFormat="1"/>
    <row r="19" spans="1:7">
      <c r="B19" s="13" t="s">
        <v>35</v>
      </c>
    </row>
    <row r="20" spans="1:7">
      <c r="D20" s="47" t="s">
        <v>421</v>
      </c>
    </row>
    <row r="21" spans="1:7">
      <c r="C21" s="28" t="s">
        <v>325</v>
      </c>
      <c r="D21" s="328" t="s">
        <v>805</v>
      </c>
    </row>
    <row r="22" spans="1:7" ht="41.25" thickBot="1">
      <c r="A22" s="22"/>
      <c r="B22" s="75"/>
      <c r="C22" s="172" t="s">
        <v>390</v>
      </c>
      <c r="D22" s="172" t="s">
        <v>417</v>
      </c>
      <c r="E22" s="172" t="s">
        <v>418</v>
      </c>
      <c r="F22" s="172" t="s">
        <v>419</v>
      </c>
      <c r="G22" s="172"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1" t="s">
        <v>206</v>
      </c>
      <c r="C40" s="8">
        <v>168665.5</v>
      </c>
      <c r="D40" s="8">
        <f>B6</f>
        <v>1922.11205</v>
      </c>
      <c r="E40" s="23">
        <f t="shared" si="0"/>
        <v>11.396000071146737</v>
      </c>
      <c r="F40" s="23"/>
    </row>
    <row r="41" spans="1:7" ht="13.5" thickBot="1">
      <c r="A41" s="24"/>
      <c r="B41" s="42" t="s">
        <v>207</v>
      </c>
      <c r="C41" s="43">
        <v>46950562</v>
      </c>
      <c r="D41" s="44">
        <f>B6</f>
        <v>1922.11205</v>
      </c>
      <c r="E41" s="45">
        <f t="shared" si="0"/>
        <v>4.0939063732613044E-2</v>
      </c>
      <c r="F41" s="45"/>
      <c r="G41" s="42"/>
    </row>
    <row r="42" spans="1:7">
      <c r="D42" s="8">
        <f>SUM(D23:D40)-D41</f>
        <v>0</v>
      </c>
    </row>
  </sheetData>
  <phoneticPr fontId="2" type="noConversion"/>
  <pageMargins left="0.75" right="0.75" top="1" bottom="1" header="0.5" footer="0.5"/>
  <pageSetup paperSize="9" orientation="portrait" horizontalDpi="4294967292" verticalDpi="4294967292"/>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3">
    <tabColor rgb="FF92D050"/>
  </sheetPr>
  <dimension ref="A2:G66"/>
  <sheetViews>
    <sheetView topLeftCell="A23" zoomScaleNormal="100" workbookViewId="0">
      <selection activeCell="D23" sqref="D23:D41"/>
    </sheetView>
  </sheetViews>
  <sheetFormatPr baseColWidth="10" defaultColWidth="11" defaultRowHeight="12.75"/>
  <cols>
    <col min="1" max="1" width="6.75" style="289" customWidth="1"/>
    <col min="2" max="2" width="11.75" style="289" customWidth="1"/>
    <col min="3" max="3" width="27.75" style="289" customWidth="1"/>
    <col min="4" max="4" width="11" style="289"/>
    <col min="5" max="5" width="24.625" style="289" customWidth="1"/>
    <col min="6" max="16384" width="11" style="289"/>
  </cols>
  <sheetData>
    <row r="2" spans="2:2">
      <c r="B2" s="288" t="s">
        <v>95</v>
      </c>
    </row>
    <row r="3" spans="2:2">
      <c r="B3" s="5" t="s">
        <v>216</v>
      </c>
    </row>
    <row r="5" spans="2:2">
      <c r="B5" s="288" t="s">
        <v>191</v>
      </c>
    </row>
    <row r="6" spans="2:2">
      <c r="B6" s="37">
        <f>D41</f>
        <v>147204</v>
      </c>
    </row>
    <row r="8" spans="2:2">
      <c r="B8" s="288" t="s">
        <v>34</v>
      </c>
    </row>
    <row r="9" spans="2:2">
      <c r="B9" s="289" t="s">
        <v>425</v>
      </c>
    </row>
    <row r="10" spans="2:2">
      <c r="B10" s="289" t="s">
        <v>741</v>
      </c>
    </row>
    <row r="11" spans="2:2">
      <c r="B11" s="69"/>
    </row>
    <row r="12" spans="2:2">
      <c r="B12" s="69"/>
    </row>
    <row r="13" spans="2:2">
      <c r="B13" s="69"/>
    </row>
    <row r="14" spans="2:2">
      <c r="B14" s="69"/>
    </row>
    <row r="15" spans="2:2">
      <c r="B15" s="69"/>
    </row>
    <row r="16" spans="2:2">
      <c r="B16" s="69"/>
    </row>
    <row r="17" spans="1:7">
      <c r="B17" s="69"/>
    </row>
    <row r="18" spans="1:7">
      <c r="B18" s="69"/>
    </row>
    <row r="19" spans="1:7">
      <c r="B19" s="13" t="s">
        <v>35</v>
      </c>
    </row>
    <row r="20" spans="1:7">
      <c r="D20" s="47" t="s">
        <v>421</v>
      </c>
    </row>
    <row r="21" spans="1:7">
      <c r="C21" s="28" t="s">
        <v>325</v>
      </c>
    </row>
    <row r="22" spans="1:7" ht="41.25" thickBot="1">
      <c r="A22" s="22"/>
      <c r="B22" s="75"/>
      <c r="C22" s="75" t="s">
        <v>390</v>
      </c>
      <c r="D22" s="344" t="s">
        <v>15</v>
      </c>
      <c r="E22" s="75" t="s">
        <v>126</v>
      </c>
      <c r="F22" s="75" t="s">
        <v>201</v>
      </c>
      <c r="G22" s="75" t="s">
        <v>110</v>
      </c>
    </row>
    <row r="23" spans="1:7">
      <c r="B23" s="289" t="s">
        <v>111</v>
      </c>
      <c r="C23" s="8">
        <v>8421302.5</v>
      </c>
      <c r="D23" s="8">
        <v>0</v>
      </c>
      <c r="E23" s="23">
        <f t="shared" ref="E23:E41" si="0">D23*1000/C23</f>
        <v>0</v>
      </c>
      <c r="F23" s="23"/>
    </row>
    <row r="24" spans="1:7">
      <c r="B24" s="289" t="s">
        <v>247</v>
      </c>
      <c r="C24" s="8">
        <v>1336267.5</v>
      </c>
      <c r="D24" s="8">
        <v>0</v>
      </c>
      <c r="E24" s="23">
        <f t="shared" si="0"/>
        <v>0</v>
      </c>
      <c r="F24" s="23"/>
    </row>
    <row r="25" spans="1:7">
      <c r="B25" s="289" t="s">
        <v>267</v>
      </c>
      <c r="C25" s="8">
        <v>1064960.5</v>
      </c>
      <c r="D25" s="8">
        <v>0</v>
      </c>
      <c r="E25" s="23">
        <f t="shared" si="0"/>
        <v>0</v>
      </c>
      <c r="F25" s="23"/>
    </row>
    <row r="26" spans="1:7">
      <c r="B26" s="289" t="s">
        <v>268</v>
      </c>
      <c r="C26" s="8">
        <v>1107558</v>
      </c>
      <c r="D26" s="8">
        <v>0</v>
      </c>
      <c r="E26" s="23">
        <f t="shared" si="0"/>
        <v>0</v>
      </c>
      <c r="F26" s="23"/>
    </row>
    <row r="27" spans="1:7">
      <c r="B27" s="289" t="s">
        <v>248</v>
      </c>
      <c r="C27" s="8">
        <v>2111747</v>
      </c>
      <c r="D27" s="8">
        <v>0</v>
      </c>
      <c r="E27" s="23">
        <f t="shared" si="0"/>
        <v>0</v>
      </c>
      <c r="F27" s="23"/>
    </row>
    <row r="28" spans="1:7">
      <c r="B28" s="289" t="s">
        <v>249</v>
      </c>
      <c r="C28" s="8">
        <v>590272</v>
      </c>
      <c r="D28" s="8">
        <v>0</v>
      </c>
      <c r="E28" s="23">
        <f t="shared" si="0"/>
        <v>0</v>
      </c>
      <c r="F28" s="23"/>
    </row>
    <row r="29" spans="1:7">
      <c r="B29" s="289" t="s">
        <v>107</v>
      </c>
      <c r="C29" s="8">
        <v>2507332.5</v>
      </c>
      <c r="D29" s="8">
        <v>0</v>
      </c>
      <c r="E29" s="23">
        <f t="shared" si="0"/>
        <v>0</v>
      </c>
      <c r="F29" s="23"/>
    </row>
    <row r="30" spans="1:7">
      <c r="B30" s="289" t="s">
        <v>297</v>
      </c>
      <c r="C30" s="8">
        <v>2089804.5</v>
      </c>
      <c r="D30" s="8">
        <v>0</v>
      </c>
      <c r="E30" s="23">
        <f t="shared" si="0"/>
        <v>0</v>
      </c>
      <c r="F30" s="23"/>
    </row>
    <row r="31" spans="1:7">
      <c r="B31" s="289" t="s">
        <v>108</v>
      </c>
      <c r="C31" s="8">
        <v>7536276.5</v>
      </c>
      <c r="D31" s="8">
        <v>0</v>
      </c>
      <c r="E31" s="23">
        <f t="shared" si="0"/>
        <v>0</v>
      </c>
      <c r="F31" s="23"/>
    </row>
    <row r="32" spans="1:7">
      <c r="B32" s="289" t="s">
        <v>161</v>
      </c>
      <c r="C32" s="8">
        <v>5059329.5</v>
      </c>
      <c r="D32" s="8">
        <v>0</v>
      </c>
      <c r="E32" s="23">
        <f t="shared" si="0"/>
        <v>0</v>
      </c>
      <c r="F32" s="23"/>
    </row>
    <row r="33" spans="1:7">
      <c r="B33" s="289" t="s">
        <v>168</v>
      </c>
      <c r="C33" s="8">
        <v>1101818</v>
      </c>
      <c r="D33" s="8">
        <v>0</v>
      </c>
      <c r="E33" s="23">
        <f t="shared" si="0"/>
        <v>0</v>
      </c>
      <c r="F33" s="23"/>
    </row>
    <row r="34" spans="1:7">
      <c r="B34" s="289" t="s">
        <v>264</v>
      </c>
      <c r="C34" s="8">
        <v>2757317.5</v>
      </c>
      <c r="D34" s="8">
        <v>0</v>
      </c>
      <c r="E34" s="23">
        <f t="shared" si="0"/>
        <v>0</v>
      </c>
      <c r="F34" s="23"/>
    </row>
    <row r="35" spans="1:7">
      <c r="B35" s="289" t="s">
        <v>241</v>
      </c>
      <c r="C35" s="8">
        <v>6474995.5</v>
      </c>
      <c r="D35" s="8">
        <v>0</v>
      </c>
      <c r="E35" s="23">
        <f t="shared" si="0"/>
        <v>0</v>
      </c>
      <c r="F35" s="23"/>
    </row>
    <row r="36" spans="1:7">
      <c r="B36" s="289" t="s">
        <v>208</v>
      </c>
      <c r="C36" s="8">
        <v>1469433.5</v>
      </c>
      <c r="D36" s="8">
        <v>0</v>
      </c>
      <c r="E36" s="23">
        <f t="shared" si="0"/>
        <v>0</v>
      </c>
      <c r="F36" s="23"/>
    </row>
    <row r="37" spans="1:7">
      <c r="B37" s="289" t="s">
        <v>209</v>
      </c>
      <c r="C37" s="8">
        <v>642633.5</v>
      </c>
      <c r="D37" s="8">
        <v>0</v>
      </c>
      <c r="E37" s="23">
        <f t="shared" si="0"/>
        <v>0</v>
      </c>
      <c r="F37" s="23"/>
    </row>
    <row r="38" spans="1:7">
      <c r="B38" s="289" t="s">
        <v>265</v>
      </c>
      <c r="C38" s="8">
        <v>2190333.5</v>
      </c>
      <c r="D38" s="8">
        <v>0</v>
      </c>
      <c r="E38" s="23">
        <f t="shared" si="0"/>
        <v>0</v>
      </c>
      <c r="F38" s="23"/>
    </row>
    <row r="39" spans="1:7">
      <c r="B39" s="289" t="s">
        <v>266</v>
      </c>
      <c r="C39" s="8">
        <v>320514.5</v>
      </c>
      <c r="D39" s="8">
        <v>0</v>
      </c>
      <c r="E39" s="23">
        <f t="shared" si="0"/>
        <v>0</v>
      </c>
      <c r="F39" s="23"/>
    </row>
    <row r="40" spans="1:7">
      <c r="B40" s="289" t="s">
        <v>206</v>
      </c>
      <c r="C40" s="8">
        <v>168665.5</v>
      </c>
      <c r="D40" s="8">
        <f>C46+C47</f>
        <v>147204</v>
      </c>
      <c r="E40" s="23">
        <f t="shared" si="0"/>
        <v>872.75702499918475</v>
      </c>
      <c r="F40" s="23"/>
    </row>
    <row r="41" spans="1:7" ht="13.5" thickBot="1">
      <c r="A41" s="288"/>
      <c r="B41" s="42" t="s">
        <v>207</v>
      </c>
      <c r="C41" s="43">
        <v>46950562</v>
      </c>
      <c r="D41" s="44">
        <f>SUM(D23:D40)</f>
        <v>147204</v>
      </c>
      <c r="E41" s="45">
        <f t="shared" si="0"/>
        <v>3.1352979331749</v>
      </c>
      <c r="F41" s="45"/>
      <c r="G41" s="42"/>
    </row>
    <row r="42" spans="1:7">
      <c r="D42" s="8">
        <f>SUM(D23:D40)-D41</f>
        <v>0</v>
      </c>
    </row>
    <row r="43" spans="1:7">
      <c r="D43" s="8"/>
    </row>
    <row r="44" spans="1:7">
      <c r="D44" s="8"/>
    </row>
    <row r="45" spans="1:7" ht="29.25" thickBot="1">
      <c r="B45" s="78" t="s">
        <v>570</v>
      </c>
      <c r="C45" s="145" t="s">
        <v>575</v>
      </c>
    </row>
    <row r="46" spans="1:7">
      <c r="B46" s="236" t="s">
        <v>195</v>
      </c>
      <c r="C46" s="185">
        <f>77814+0</f>
        <v>77814</v>
      </c>
    </row>
    <row r="47" spans="1:7" ht="13.5" thickBot="1">
      <c r="B47" s="298" t="s">
        <v>132</v>
      </c>
      <c r="C47" s="186">
        <f>69390+0</f>
        <v>69390</v>
      </c>
    </row>
    <row r="49" spans="2:2">
      <c r="B49" s="118" t="s">
        <v>848</v>
      </c>
    </row>
    <row r="50" spans="2:2" ht="39" thickBot="1">
      <c r="B50" s="300" t="s">
        <v>933</v>
      </c>
    </row>
    <row r="51" spans="2:2" ht="13.5" thickBot="1">
      <c r="B51" s="345">
        <f>+C46+C47</f>
        <v>147204</v>
      </c>
    </row>
    <row r="54" spans="2:2">
      <c r="B54" s="289" t="s">
        <v>742</v>
      </c>
    </row>
    <row r="55" spans="2:2">
      <c r="B55" s="289" t="s">
        <v>572</v>
      </c>
    </row>
    <row r="56" spans="2:2">
      <c r="B56" s="289" t="s">
        <v>743</v>
      </c>
    </row>
    <row r="57" spans="2:2">
      <c r="B57" s="289" t="s">
        <v>744</v>
      </c>
    </row>
    <row r="58" spans="2:2">
      <c r="B58" s="289" t="s">
        <v>745</v>
      </c>
    </row>
    <row r="59" spans="2:2">
      <c r="B59" s="289" t="s">
        <v>746</v>
      </c>
    </row>
    <row r="62" spans="2:2">
      <c r="B62" s="289" t="s">
        <v>747</v>
      </c>
    </row>
    <row r="63" spans="2:2">
      <c r="B63" s="90" t="s">
        <v>571</v>
      </c>
    </row>
    <row r="64" spans="2:2">
      <c r="B64" s="289" t="s">
        <v>572</v>
      </c>
    </row>
    <row r="65" spans="2:2">
      <c r="B65" s="289" t="s">
        <v>573</v>
      </c>
    </row>
    <row r="66" spans="2:2">
      <c r="B66" s="289" t="s">
        <v>574</v>
      </c>
    </row>
  </sheetData>
  <hyperlinks>
    <hyperlink ref="B10" r:id="rId1"/>
  </hyperlinks>
  <pageMargins left="0.75" right="0.75" top="1" bottom="1" header="0.5" footer="0.5"/>
  <pageSetup paperSize="9" orientation="portrait" horizontalDpi="4294967292" verticalDpi="4294967292"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92D050"/>
  </sheetPr>
  <dimension ref="A2:G44"/>
  <sheetViews>
    <sheetView topLeftCell="A23" zoomScaleNormal="100" workbookViewId="0">
      <selection activeCell="D23" sqref="D23:D41"/>
    </sheetView>
  </sheetViews>
  <sheetFormatPr baseColWidth="10" defaultColWidth="11" defaultRowHeight="12.75"/>
  <cols>
    <col min="1" max="1" width="6.625" style="1" customWidth="1"/>
    <col min="2" max="16384" width="11" style="1"/>
  </cols>
  <sheetData>
    <row r="2" spans="2:2">
      <c r="B2" s="24" t="s">
        <v>95</v>
      </c>
    </row>
    <row r="3" spans="2:2">
      <c r="B3" s="11" t="s">
        <v>476</v>
      </c>
    </row>
    <row r="5" spans="2:2">
      <c r="B5" s="24" t="s">
        <v>191</v>
      </c>
    </row>
    <row r="6" spans="2:2">
      <c r="B6" s="299">
        <f>D41</f>
        <v>81025.212780000002</v>
      </c>
    </row>
    <row r="8" spans="2:2">
      <c r="B8" s="24" t="s">
        <v>34</v>
      </c>
    </row>
    <row r="9" spans="2:2">
      <c r="B9" s="1" t="s">
        <v>314</v>
      </c>
    </row>
    <row r="10" spans="2:2" s="321" customFormat="1"/>
    <row r="11" spans="2:2" s="321" customFormat="1"/>
    <row r="12" spans="2:2" s="321" customFormat="1"/>
    <row r="13" spans="2:2" s="321" customFormat="1"/>
    <row r="14" spans="2:2" s="321" customFormat="1"/>
    <row r="15" spans="2:2" s="321" customFormat="1"/>
    <row r="16" spans="2:2" s="321" customFormat="1"/>
    <row r="17" spans="1:7" s="113" customFormat="1">
      <c r="B17" s="69"/>
    </row>
    <row r="18" spans="1:7" s="113" customFormat="1">
      <c r="B18" s="69"/>
    </row>
    <row r="19" spans="1:7">
      <c r="B19" s="13" t="s">
        <v>35</v>
      </c>
    </row>
    <row r="20" spans="1:7">
      <c r="D20" s="47" t="s">
        <v>421</v>
      </c>
    </row>
    <row r="21" spans="1:7">
      <c r="C21" s="28" t="s">
        <v>325</v>
      </c>
    </row>
    <row r="22" spans="1:7" ht="41.25" thickBot="1">
      <c r="A22" s="22"/>
      <c r="B22" s="75"/>
      <c r="C22" s="75" t="s">
        <v>390</v>
      </c>
      <c r="D22" s="75" t="s">
        <v>15</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1" t="s">
        <v>206</v>
      </c>
      <c r="C40" s="8">
        <v>168665.5</v>
      </c>
      <c r="D40" s="58">
        <v>81025.212780000002</v>
      </c>
      <c r="E40" s="23">
        <f t="shared" si="0"/>
        <v>480.38995989102693</v>
      </c>
      <c r="F40" s="23"/>
    </row>
    <row r="41" spans="1:7" ht="13.5" thickBot="1">
      <c r="A41" s="24"/>
      <c r="B41" s="42" t="s">
        <v>207</v>
      </c>
      <c r="C41" s="43">
        <v>46950562</v>
      </c>
      <c r="D41" s="44">
        <f>SUM(D23:D40)</f>
        <v>81025.212780000002</v>
      </c>
      <c r="E41" s="45">
        <f t="shared" si="0"/>
        <v>1.7257559724205218</v>
      </c>
      <c r="F41" s="45"/>
      <c r="G41" s="42"/>
    </row>
    <row r="42" spans="1:7">
      <c r="D42" s="8"/>
    </row>
    <row r="43" spans="1:7" s="188" customFormat="1">
      <c r="B43" s="188" t="s">
        <v>713</v>
      </c>
      <c r="D43" s="8"/>
    </row>
    <row r="44" spans="1:7">
      <c r="B44" s="189" t="s">
        <v>748</v>
      </c>
    </row>
  </sheetData>
  <pageMargins left="0.75" right="0.75" top="1" bottom="1" header="0.5" footer="0.5"/>
  <pageSetup paperSize="9" orientation="portrait" horizontalDpi="4294967292" verticalDpi="429496729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00B050"/>
  </sheetPr>
  <dimension ref="A2:G65"/>
  <sheetViews>
    <sheetView topLeftCell="A13" zoomScaleNormal="100" workbookViewId="0">
      <selection activeCell="D23" sqref="D23:D41"/>
    </sheetView>
  </sheetViews>
  <sheetFormatPr baseColWidth="10" defaultColWidth="11" defaultRowHeight="12.75"/>
  <cols>
    <col min="1" max="1" width="6.75" style="1" customWidth="1"/>
    <col min="2" max="2" width="11" style="1"/>
    <col min="3" max="3" width="28" style="1" customWidth="1"/>
    <col min="4" max="4" width="20.125" style="1" customWidth="1"/>
    <col min="5" max="16384" width="11" style="1"/>
  </cols>
  <sheetData>
    <row r="2" spans="1:2">
      <c r="B2" s="24" t="s">
        <v>95</v>
      </c>
    </row>
    <row r="3" spans="1:2">
      <c r="B3" s="13" t="s">
        <v>172</v>
      </c>
    </row>
    <row r="5" spans="1:2">
      <c r="B5" s="24" t="s">
        <v>177</v>
      </c>
    </row>
    <row r="6" spans="1:2">
      <c r="B6" s="37">
        <f>D41</f>
        <v>6430721.3530187123</v>
      </c>
    </row>
    <row r="8" spans="1:2">
      <c r="B8" s="24" t="s">
        <v>135</v>
      </c>
    </row>
    <row r="9" spans="1:2">
      <c r="B9" s="1" t="s">
        <v>77</v>
      </c>
    </row>
    <row r="11" spans="1:2">
      <c r="B11" s="24" t="s">
        <v>34</v>
      </c>
    </row>
    <row r="12" spans="1:2">
      <c r="B12" s="2" t="s">
        <v>896</v>
      </c>
    </row>
    <row r="13" spans="1:2">
      <c r="A13" s="3"/>
      <c r="B13" s="69" t="s">
        <v>73</v>
      </c>
    </row>
    <row r="14" spans="1:2">
      <c r="B14" s="10" t="s">
        <v>163</v>
      </c>
    </row>
    <row r="15" spans="1:2" s="188" customFormat="1">
      <c r="B15" s="10"/>
    </row>
    <row r="16" spans="1:2" s="188" customFormat="1">
      <c r="B16" s="10"/>
    </row>
    <row r="17" spans="1:7" s="188" customFormat="1">
      <c r="B17" s="10"/>
    </row>
    <row r="18" spans="1:7" s="188" customFormat="1">
      <c r="B18" s="10"/>
      <c r="D18" s="400"/>
    </row>
    <row r="19" spans="1:7">
      <c r="B19" s="13" t="s">
        <v>35</v>
      </c>
    </row>
    <row r="20" spans="1:7">
      <c r="D20" s="47" t="s">
        <v>421</v>
      </c>
    </row>
    <row r="21" spans="1:7" ht="18.75" customHeight="1">
      <c r="C21" s="28" t="s">
        <v>325</v>
      </c>
      <c r="D21" s="118" t="s">
        <v>934</v>
      </c>
    </row>
    <row r="22" spans="1:7" ht="41.25" thickBot="1">
      <c r="A22" s="22"/>
      <c r="B22" s="75"/>
      <c r="C22" s="75" t="s">
        <v>390</v>
      </c>
      <c r="D22" s="297" t="s">
        <v>202</v>
      </c>
      <c r="E22" s="75" t="s">
        <v>126</v>
      </c>
      <c r="F22" s="75" t="s">
        <v>201</v>
      </c>
      <c r="G22" s="75" t="s">
        <v>110</v>
      </c>
    </row>
    <row r="23" spans="1:7">
      <c r="B23" s="1" t="s">
        <v>111</v>
      </c>
      <c r="C23" s="8">
        <v>8421302.5</v>
      </c>
      <c r="D23" s="8">
        <f>D47</f>
        <v>0</v>
      </c>
      <c r="E23" s="23">
        <f t="shared" ref="E23:E41" si="0">D23*1000/C23</f>
        <v>0</v>
      </c>
      <c r="F23" s="23"/>
    </row>
    <row r="24" spans="1:7">
      <c r="B24" s="1" t="s">
        <v>247</v>
      </c>
      <c r="C24" s="8">
        <v>1336267.5</v>
      </c>
      <c r="D24" s="8">
        <f t="shared" ref="D24:D40" si="1">D48</f>
        <v>0</v>
      </c>
      <c r="E24" s="23">
        <f t="shared" si="0"/>
        <v>0</v>
      </c>
      <c r="F24" s="23"/>
    </row>
    <row r="25" spans="1:7">
      <c r="B25" s="1" t="s">
        <v>267</v>
      </c>
      <c r="C25" s="8">
        <v>1064960.5</v>
      </c>
      <c r="D25" s="8">
        <f t="shared" si="1"/>
        <v>0</v>
      </c>
      <c r="E25" s="23">
        <f t="shared" si="0"/>
        <v>0</v>
      </c>
      <c r="F25" s="23"/>
    </row>
    <row r="26" spans="1:7">
      <c r="B26" s="1" t="s">
        <v>268</v>
      </c>
      <c r="C26" s="8">
        <v>1107558</v>
      </c>
      <c r="D26" s="8">
        <f t="shared" si="1"/>
        <v>0</v>
      </c>
      <c r="E26" s="23">
        <f t="shared" si="0"/>
        <v>0</v>
      </c>
      <c r="F26" s="23"/>
    </row>
    <row r="27" spans="1:7">
      <c r="B27" s="1" t="s">
        <v>248</v>
      </c>
      <c r="C27" s="8">
        <v>2111747</v>
      </c>
      <c r="D27" s="8">
        <f t="shared" si="1"/>
        <v>0</v>
      </c>
      <c r="E27" s="23">
        <f t="shared" si="0"/>
        <v>0</v>
      </c>
      <c r="F27" s="23"/>
    </row>
    <row r="28" spans="1:7">
      <c r="B28" s="1" t="s">
        <v>249</v>
      </c>
      <c r="C28" s="8">
        <v>590272</v>
      </c>
      <c r="D28" s="8">
        <f t="shared" si="1"/>
        <v>0</v>
      </c>
      <c r="E28" s="23">
        <f t="shared" si="0"/>
        <v>0</v>
      </c>
      <c r="F28" s="23"/>
    </row>
    <row r="29" spans="1:7">
      <c r="B29" s="1" t="s">
        <v>107</v>
      </c>
      <c r="C29" s="8">
        <v>2507332.5</v>
      </c>
      <c r="D29" s="8">
        <f t="shared" si="1"/>
        <v>0</v>
      </c>
      <c r="E29" s="23">
        <f t="shared" si="0"/>
        <v>0</v>
      </c>
      <c r="F29" s="23"/>
    </row>
    <row r="30" spans="1:7">
      <c r="B30" s="1" t="s">
        <v>297</v>
      </c>
      <c r="C30" s="8">
        <v>2089804.5</v>
      </c>
      <c r="D30" s="8">
        <f t="shared" si="1"/>
        <v>0</v>
      </c>
      <c r="E30" s="23">
        <f t="shared" si="0"/>
        <v>0</v>
      </c>
      <c r="F30" s="23"/>
    </row>
    <row r="31" spans="1:7">
      <c r="B31" s="1" t="s">
        <v>108</v>
      </c>
      <c r="C31" s="8">
        <v>7536276.5</v>
      </c>
      <c r="D31" s="8">
        <f t="shared" si="1"/>
        <v>0</v>
      </c>
      <c r="E31" s="23">
        <f t="shared" si="0"/>
        <v>0</v>
      </c>
      <c r="F31" s="23"/>
    </row>
    <row r="32" spans="1:7">
      <c r="B32" s="1" t="s">
        <v>161</v>
      </c>
      <c r="C32" s="8">
        <v>5059329.5</v>
      </c>
      <c r="D32" s="8">
        <f t="shared" si="1"/>
        <v>0</v>
      </c>
      <c r="E32" s="23">
        <f t="shared" si="0"/>
        <v>0</v>
      </c>
      <c r="F32" s="23"/>
    </row>
    <row r="33" spans="1:7">
      <c r="B33" s="1" t="s">
        <v>168</v>
      </c>
      <c r="C33" s="8">
        <v>1101818</v>
      </c>
      <c r="D33" s="8">
        <f t="shared" si="1"/>
        <v>0</v>
      </c>
      <c r="E33" s="23">
        <f t="shared" si="0"/>
        <v>0</v>
      </c>
      <c r="F33" s="23"/>
    </row>
    <row r="34" spans="1:7">
      <c r="B34" s="1" t="s">
        <v>264</v>
      </c>
      <c r="C34" s="8">
        <v>2757317.5</v>
      </c>
      <c r="D34" s="8">
        <f t="shared" si="1"/>
        <v>0</v>
      </c>
      <c r="E34" s="23">
        <f t="shared" si="0"/>
        <v>0</v>
      </c>
      <c r="F34" s="23"/>
    </row>
    <row r="35" spans="1:7">
      <c r="B35" s="1" t="s">
        <v>241</v>
      </c>
      <c r="C35" s="8">
        <v>6474995.5</v>
      </c>
      <c r="D35" s="8">
        <f t="shared" si="1"/>
        <v>0</v>
      </c>
      <c r="E35" s="23">
        <f t="shared" si="0"/>
        <v>0</v>
      </c>
      <c r="F35" s="23"/>
    </row>
    <row r="36" spans="1:7">
      <c r="B36" s="1" t="s">
        <v>208</v>
      </c>
      <c r="C36" s="8">
        <v>1469433.5</v>
      </c>
      <c r="D36" s="8">
        <f t="shared" si="1"/>
        <v>0</v>
      </c>
      <c r="E36" s="23">
        <f t="shared" si="0"/>
        <v>0</v>
      </c>
      <c r="F36" s="23"/>
    </row>
    <row r="37" spans="1:7">
      <c r="B37" s="1" t="s">
        <v>209</v>
      </c>
      <c r="C37" s="8">
        <v>642633.5</v>
      </c>
      <c r="D37" s="8">
        <f t="shared" si="1"/>
        <v>1346207.888955889</v>
      </c>
      <c r="E37" s="23">
        <f t="shared" si="0"/>
        <v>2094.8299286543402</v>
      </c>
      <c r="F37" s="23"/>
    </row>
    <row r="38" spans="1:7">
      <c r="B38" s="1" t="s">
        <v>265</v>
      </c>
      <c r="C38" s="8">
        <v>2190333.5</v>
      </c>
      <c r="D38" s="8">
        <f t="shared" si="1"/>
        <v>5084513.464062823</v>
      </c>
      <c r="E38" s="23">
        <f t="shared" si="0"/>
        <v>2321.3421445012018</v>
      </c>
      <c r="F38" s="23"/>
    </row>
    <row r="39" spans="1:7">
      <c r="B39" s="1" t="s">
        <v>266</v>
      </c>
      <c r="C39" s="8">
        <v>320514.5</v>
      </c>
      <c r="D39" s="8">
        <f t="shared" si="1"/>
        <v>0</v>
      </c>
      <c r="E39" s="23">
        <f t="shared" si="0"/>
        <v>0</v>
      </c>
      <c r="F39" s="23"/>
    </row>
    <row r="40" spans="1:7">
      <c r="B40" s="39" t="s">
        <v>206</v>
      </c>
      <c r="C40" s="40">
        <v>168665.5</v>
      </c>
      <c r="D40" s="8">
        <f t="shared" si="1"/>
        <v>0</v>
      </c>
      <c r="E40" s="41">
        <f t="shared" si="0"/>
        <v>0</v>
      </c>
      <c r="F40" s="41"/>
      <c r="G40" s="39"/>
    </row>
    <row r="41" spans="1:7" ht="13.5" thickBot="1">
      <c r="A41" s="24"/>
      <c r="B41" s="42" t="s">
        <v>207</v>
      </c>
      <c r="C41" s="43">
        <v>46950562</v>
      </c>
      <c r="D41" s="44">
        <f>SUM(D23:D40)</f>
        <v>6430721.3530187123</v>
      </c>
      <c r="E41" s="45">
        <f t="shared" si="0"/>
        <v>136.96793135338214</v>
      </c>
      <c r="F41" s="45"/>
      <c r="G41" s="42"/>
    </row>
    <row r="42" spans="1:7">
      <c r="E42" s="8"/>
    </row>
    <row r="45" spans="1:7" ht="20.25" customHeight="1">
      <c r="B45" s="101"/>
      <c r="C45" s="195" t="s">
        <v>582</v>
      </c>
      <c r="D45" s="190"/>
    </row>
    <row r="46" spans="1:7" ht="26.25" thickBot="1">
      <c r="B46" s="103"/>
      <c r="C46" s="159" t="s">
        <v>583</v>
      </c>
      <c r="D46" s="106" t="s">
        <v>585</v>
      </c>
    </row>
    <row r="47" spans="1:7">
      <c r="B47" s="190" t="s">
        <v>111</v>
      </c>
      <c r="C47" s="191"/>
      <c r="D47" s="192">
        <v>0</v>
      </c>
    </row>
    <row r="48" spans="1:7">
      <c r="B48" s="190" t="s">
        <v>247</v>
      </c>
      <c r="C48" s="191"/>
      <c r="D48" s="192">
        <v>0</v>
      </c>
    </row>
    <row r="49" spans="2:4">
      <c r="B49" s="190" t="s">
        <v>451</v>
      </c>
      <c r="C49" s="191"/>
      <c r="D49" s="192">
        <v>0</v>
      </c>
    </row>
    <row r="50" spans="2:4">
      <c r="B50" s="190" t="s">
        <v>268</v>
      </c>
      <c r="C50" s="191"/>
      <c r="D50" s="192">
        <v>0</v>
      </c>
    </row>
    <row r="51" spans="2:4">
      <c r="B51" s="190" t="s">
        <v>248</v>
      </c>
      <c r="C51" s="191"/>
      <c r="D51" s="192">
        <v>0</v>
      </c>
    </row>
    <row r="52" spans="2:4">
      <c r="B52" s="190" t="s">
        <v>249</v>
      </c>
      <c r="C52" s="191"/>
      <c r="D52" s="192">
        <v>0</v>
      </c>
    </row>
    <row r="53" spans="2:4">
      <c r="B53" s="190" t="s">
        <v>107</v>
      </c>
      <c r="C53" s="191"/>
      <c r="D53" s="192">
        <v>0</v>
      </c>
    </row>
    <row r="54" spans="2:4">
      <c r="B54" s="190" t="s">
        <v>584</v>
      </c>
      <c r="C54" s="191"/>
      <c r="D54" s="192">
        <v>0</v>
      </c>
    </row>
    <row r="55" spans="2:4">
      <c r="B55" s="190" t="s">
        <v>108</v>
      </c>
      <c r="C55" s="191"/>
      <c r="D55" s="192">
        <v>0</v>
      </c>
    </row>
    <row r="56" spans="2:4">
      <c r="B56" s="190" t="s">
        <v>161</v>
      </c>
      <c r="C56" s="191"/>
      <c r="D56" s="192">
        <v>0</v>
      </c>
    </row>
    <row r="57" spans="2:4">
      <c r="B57" s="190" t="s">
        <v>168</v>
      </c>
      <c r="C57" s="191"/>
      <c r="D57" s="192">
        <v>0</v>
      </c>
    </row>
    <row r="58" spans="2:4">
      <c r="B58" s="190" t="s">
        <v>264</v>
      </c>
      <c r="C58" s="191"/>
      <c r="D58" s="192">
        <v>0</v>
      </c>
    </row>
    <row r="59" spans="2:4">
      <c r="B59" s="190" t="s">
        <v>241</v>
      </c>
      <c r="C59" s="191"/>
      <c r="D59" s="192">
        <v>0</v>
      </c>
    </row>
    <row r="60" spans="2:4">
      <c r="B60" s="190" t="s">
        <v>208</v>
      </c>
      <c r="C60" s="191"/>
      <c r="D60" s="192">
        <v>0</v>
      </c>
    </row>
    <row r="61" spans="2:4">
      <c r="B61" s="190" t="s">
        <v>209</v>
      </c>
      <c r="C61" s="192">
        <v>1346207.888955889</v>
      </c>
      <c r="D61" s="196">
        <f>C61</f>
        <v>1346207.888955889</v>
      </c>
    </row>
    <row r="62" spans="2:4">
      <c r="B62" s="190" t="s">
        <v>265</v>
      </c>
      <c r="C62" s="192">
        <v>5084513.464062823</v>
      </c>
      <c r="D62" s="196">
        <f>C62</f>
        <v>5084513.464062823</v>
      </c>
    </row>
    <row r="63" spans="2:4">
      <c r="B63" s="190" t="s">
        <v>266</v>
      </c>
      <c r="C63" s="192"/>
      <c r="D63" s="192">
        <v>0</v>
      </c>
    </row>
    <row r="64" spans="2:4">
      <c r="B64" s="39" t="s">
        <v>206</v>
      </c>
      <c r="C64" s="193">
        <v>160815.29324681128</v>
      </c>
      <c r="D64" s="193">
        <v>0</v>
      </c>
    </row>
    <row r="65" spans="2:4" ht="13.5" thickBot="1">
      <c r="B65" s="100" t="s">
        <v>391</v>
      </c>
      <c r="C65" s="194">
        <v>6591536.6462655235</v>
      </c>
      <c r="D65" s="197">
        <f>SUM(D47:D64)</f>
        <v>6430721.3530187123</v>
      </c>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5">
    <tabColor rgb="FF00B050"/>
  </sheetPr>
  <dimension ref="A2:G67"/>
  <sheetViews>
    <sheetView topLeftCell="A10" zoomScaleNormal="100" workbookViewId="0">
      <selection activeCell="D23" sqref="D23:D41"/>
    </sheetView>
  </sheetViews>
  <sheetFormatPr baseColWidth="10" defaultColWidth="11" defaultRowHeight="12.75"/>
  <cols>
    <col min="1" max="1" width="5.375" style="294" customWidth="1"/>
    <col min="2" max="2" width="11" style="294"/>
    <col min="3" max="3" width="22.625" style="294" customWidth="1"/>
    <col min="4" max="4" width="16.625" style="294" bestFit="1" customWidth="1"/>
    <col min="5" max="16384" width="11" style="294"/>
  </cols>
  <sheetData>
    <row r="2" spans="2:7">
      <c r="B2" s="293" t="s">
        <v>95</v>
      </c>
    </row>
    <row r="3" spans="2:7">
      <c r="B3" s="5" t="s">
        <v>236</v>
      </c>
    </row>
    <row r="5" spans="2:7">
      <c r="B5" s="293" t="s">
        <v>177</v>
      </c>
    </row>
    <row r="6" spans="2:7">
      <c r="B6" s="37">
        <f>D41</f>
        <v>1591658.9758541798</v>
      </c>
    </row>
    <row r="8" spans="2:7">
      <c r="B8" s="293" t="s">
        <v>135</v>
      </c>
    </row>
    <row r="9" spans="2:7">
      <c r="B9" s="294" t="s">
        <v>238</v>
      </c>
    </row>
    <row r="11" spans="2:7">
      <c r="B11" s="293" t="s">
        <v>239</v>
      </c>
    </row>
    <row r="12" spans="2:7">
      <c r="B12" s="2" t="s">
        <v>896</v>
      </c>
    </row>
    <row r="13" spans="2:7">
      <c r="B13" s="69" t="s">
        <v>73</v>
      </c>
      <c r="C13" s="72"/>
      <c r="D13" s="72"/>
      <c r="E13" s="72"/>
      <c r="F13" s="72"/>
      <c r="G13" s="72"/>
    </row>
    <row r="14" spans="2:7" ht="15.75">
      <c r="B14" s="357"/>
    </row>
    <row r="15" spans="2:7">
      <c r="B15" s="10"/>
    </row>
    <row r="16" spans="2:7">
      <c r="B16" s="10"/>
    </row>
    <row r="17" spans="1:7">
      <c r="B17" s="10"/>
    </row>
    <row r="18" spans="1:7">
      <c r="B18" s="10"/>
    </row>
    <row r="19" spans="1:7">
      <c r="B19" s="13" t="s">
        <v>35</v>
      </c>
    </row>
    <row r="20" spans="1:7">
      <c r="D20" s="47" t="s">
        <v>421</v>
      </c>
    </row>
    <row r="21" spans="1:7">
      <c r="C21" s="28" t="s">
        <v>325</v>
      </c>
      <c r="D21" s="402"/>
    </row>
    <row r="22" spans="1:7" ht="41.25" thickBot="1">
      <c r="A22" s="22"/>
      <c r="B22" s="75"/>
      <c r="C22" s="75" t="s">
        <v>390</v>
      </c>
      <c r="D22" s="359" t="s">
        <v>202</v>
      </c>
      <c r="E22" s="75" t="s">
        <v>126</v>
      </c>
      <c r="F22" s="75" t="s">
        <v>201</v>
      </c>
      <c r="G22" s="75" t="s">
        <v>110</v>
      </c>
    </row>
    <row r="23" spans="1:7">
      <c r="B23" s="294" t="s">
        <v>111</v>
      </c>
      <c r="C23" s="8">
        <v>8421302.5</v>
      </c>
      <c r="D23" s="8">
        <f>C47</f>
        <v>0</v>
      </c>
      <c r="E23" s="23">
        <f t="shared" ref="E23:E41" si="0">D23*1000/C23</f>
        <v>0</v>
      </c>
      <c r="F23" s="23"/>
    </row>
    <row r="24" spans="1:7">
      <c r="B24" s="294" t="s">
        <v>247</v>
      </c>
      <c r="C24" s="8">
        <v>1336267.5</v>
      </c>
      <c r="D24" s="8">
        <f t="shared" ref="D24:D40" si="1">C48</f>
        <v>0</v>
      </c>
      <c r="E24" s="23">
        <f t="shared" si="0"/>
        <v>0</v>
      </c>
      <c r="F24" s="23"/>
    </row>
    <row r="25" spans="1:7">
      <c r="B25" s="294" t="s">
        <v>267</v>
      </c>
      <c r="C25" s="8">
        <v>1064960.5</v>
      </c>
      <c r="D25" s="8">
        <f t="shared" si="1"/>
        <v>0</v>
      </c>
      <c r="E25" s="23">
        <f t="shared" si="0"/>
        <v>0</v>
      </c>
      <c r="F25" s="23"/>
    </row>
    <row r="26" spans="1:7">
      <c r="B26" s="294" t="s">
        <v>268</v>
      </c>
      <c r="C26" s="8">
        <v>1107558</v>
      </c>
      <c r="D26" s="8">
        <f t="shared" si="1"/>
        <v>0</v>
      </c>
      <c r="E26" s="23">
        <f t="shared" si="0"/>
        <v>0</v>
      </c>
      <c r="F26" s="23"/>
    </row>
    <row r="27" spans="1:7">
      <c r="B27" s="294" t="s">
        <v>248</v>
      </c>
      <c r="C27" s="8">
        <v>2111747</v>
      </c>
      <c r="D27" s="8">
        <f t="shared" si="1"/>
        <v>0</v>
      </c>
      <c r="E27" s="23">
        <f t="shared" si="0"/>
        <v>0</v>
      </c>
      <c r="F27" s="23"/>
    </row>
    <row r="28" spans="1:7">
      <c r="B28" s="294" t="s">
        <v>249</v>
      </c>
      <c r="C28" s="8">
        <v>590272</v>
      </c>
      <c r="D28" s="8">
        <f t="shared" si="1"/>
        <v>0</v>
      </c>
      <c r="E28" s="23">
        <f t="shared" si="0"/>
        <v>0</v>
      </c>
      <c r="F28" s="23"/>
    </row>
    <row r="29" spans="1:7">
      <c r="B29" s="294" t="s">
        <v>107</v>
      </c>
      <c r="C29" s="8">
        <v>2507332.5</v>
      </c>
      <c r="D29" s="8">
        <f t="shared" si="1"/>
        <v>0</v>
      </c>
      <c r="E29" s="23">
        <f t="shared" si="0"/>
        <v>0</v>
      </c>
      <c r="F29" s="23"/>
    </row>
    <row r="30" spans="1:7">
      <c r="B30" s="294" t="s">
        <v>297</v>
      </c>
      <c r="C30" s="8">
        <v>2089804.5</v>
      </c>
      <c r="D30" s="8">
        <f t="shared" si="1"/>
        <v>0</v>
      </c>
      <c r="E30" s="23">
        <f t="shared" si="0"/>
        <v>0</v>
      </c>
      <c r="F30" s="23"/>
    </row>
    <row r="31" spans="1:7">
      <c r="B31" s="294" t="s">
        <v>108</v>
      </c>
      <c r="C31" s="8">
        <v>7536276.5</v>
      </c>
      <c r="D31" s="8">
        <f t="shared" si="1"/>
        <v>0</v>
      </c>
      <c r="E31" s="23">
        <f t="shared" si="0"/>
        <v>0</v>
      </c>
      <c r="F31" s="23"/>
    </row>
    <row r="32" spans="1:7">
      <c r="B32" s="294" t="s">
        <v>161</v>
      </c>
      <c r="C32" s="8">
        <v>5059329.5</v>
      </c>
      <c r="D32" s="8">
        <f t="shared" si="1"/>
        <v>0</v>
      </c>
      <c r="E32" s="23">
        <f t="shared" si="0"/>
        <v>0</v>
      </c>
      <c r="F32" s="23"/>
    </row>
    <row r="33" spans="1:7">
      <c r="B33" s="294" t="s">
        <v>168</v>
      </c>
      <c r="C33" s="8">
        <v>1101818</v>
      </c>
      <c r="D33" s="8">
        <f t="shared" si="1"/>
        <v>0</v>
      </c>
      <c r="E33" s="23">
        <f t="shared" si="0"/>
        <v>0</v>
      </c>
      <c r="F33" s="23"/>
    </row>
    <row r="34" spans="1:7">
      <c r="B34" s="294" t="s">
        <v>264</v>
      </c>
      <c r="C34" s="8">
        <v>2757317.5</v>
      </c>
      <c r="D34" s="8">
        <f t="shared" si="1"/>
        <v>0</v>
      </c>
      <c r="E34" s="23">
        <f t="shared" si="0"/>
        <v>0</v>
      </c>
      <c r="F34" s="23"/>
    </row>
    <row r="35" spans="1:7">
      <c r="B35" s="294" t="s">
        <v>241</v>
      </c>
      <c r="C35" s="8">
        <v>6474995.5</v>
      </c>
      <c r="D35" s="8">
        <f t="shared" si="1"/>
        <v>0</v>
      </c>
      <c r="E35" s="23">
        <f t="shared" si="0"/>
        <v>0</v>
      </c>
      <c r="F35" s="23"/>
    </row>
    <row r="36" spans="1:7">
      <c r="B36" s="294" t="s">
        <v>208</v>
      </c>
      <c r="C36" s="8">
        <v>1469433.5</v>
      </c>
      <c r="D36" s="8">
        <f t="shared" si="1"/>
        <v>0</v>
      </c>
      <c r="E36" s="23">
        <f t="shared" si="0"/>
        <v>0</v>
      </c>
      <c r="F36" s="23"/>
    </row>
    <row r="37" spans="1:7">
      <c r="B37" s="294" t="s">
        <v>209</v>
      </c>
      <c r="C37" s="8">
        <v>642633.5</v>
      </c>
      <c r="D37" s="8">
        <f t="shared" si="1"/>
        <v>353341.03808028146</v>
      </c>
      <c r="E37" s="23">
        <f t="shared" si="0"/>
        <v>549.83289554665521</v>
      </c>
      <c r="F37" s="23"/>
    </row>
    <row r="38" spans="1:7">
      <c r="B38" s="294" t="s">
        <v>265</v>
      </c>
      <c r="C38" s="8">
        <v>2190333.5</v>
      </c>
      <c r="D38" s="8">
        <f t="shared" si="1"/>
        <v>1238317.9377738982</v>
      </c>
      <c r="E38" s="23">
        <f t="shared" si="0"/>
        <v>565.35588656882533</v>
      </c>
      <c r="F38" s="23"/>
    </row>
    <row r="39" spans="1:7">
      <c r="B39" s="294" t="s">
        <v>266</v>
      </c>
      <c r="C39" s="8">
        <v>320514.5</v>
      </c>
      <c r="D39" s="8">
        <f t="shared" si="1"/>
        <v>0</v>
      </c>
      <c r="E39" s="23">
        <f t="shared" si="0"/>
        <v>0</v>
      </c>
      <c r="F39" s="23"/>
    </row>
    <row r="40" spans="1:7">
      <c r="B40" s="294" t="s">
        <v>206</v>
      </c>
      <c r="C40" s="8">
        <v>168665.5</v>
      </c>
      <c r="D40" s="8">
        <f t="shared" si="1"/>
        <v>0</v>
      </c>
      <c r="E40" s="23">
        <f t="shared" si="0"/>
        <v>0</v>
      </c>
      <c r="F40" s="23"/>
    </row>
    <row r="41" spans="1:7" ht="13.5" thickBot="1">
      <c r="A41" s="293"/>
      <c r="B41" s="42" t="s">
        <v>207</v>
      </c>
      <c r="C41" s="43">
        <v>46950562</v>
      </c>
      <c r="D41" s="44">
        <f>SUM(D23:D40)</f>
        <v>1591658.9758541798</v>
      </c>
      <c r="E41" s="45">
        <f t="shared" si="0"/>
        <v>33.900743847415072</v>
      </c>
      <c r="F41" s="45"/>
      <c r="G41" s="42"/>
    </row>
    <row r="42" spans="1:7">
      <c r="E42" s="8"/>
    </row>
    <row r="45" spans="1:7">
      <c r="B45" s="101"/>
      <c r="C45" s="201" t="s">
        <v>593</v>
      </c>
      <c r="E45" s="358"/>
    </row>
    <row r="46" spans="1:7" ht="26.25" thickBot="1">
      <c r="B46" s="100"/>
      <c r="C46" s="362" t="s">
        <v>594</v>
      </c>
      <c r="E46" s="358"/>
    </row>
    <row r="47" spans="1:7">
      <c r="B47" s="294" t="s">
        <v>111</v>
      </c>
      <c r="C47" s="124">
        <v>0</v>
      </c>
      <c r="E47" s="358"/>
    </row>
    <row r="48" spans="1:7">
      <c r="B48" s="294" t="s">
        <v>247</v>
      </c>
      <c r="C48" s="124">
        <v>0</v>
      </c>
      <c r="E48" s="358"/>
    </row>
    <row r="49" spans="2:5">
      <c r="B49" s="294" t="s">
        <v>267</v>
      </c>
      <c r="C49" s="124">
        <v>0</v>
      </c>
      <c r="E49" s="358"/>
    </row>
    <row r="50" spans="2:5">
      <c r="B50" s="294" t="s">
        <v>268</v>
      </c>
      <c r="C50" s="124">
        <v>0</v>
      </c>
      <c r="E50" s="358"/>
    </row>
    <row r="51" spans="2:5">
      <c r="B51" s="294" t="s">
        <v>248</v>
      </c>
      <c r="C51" s="124">
        <v>0</v>
      </c>
      <c r="E51" s="358"/>
    </row>
    <row r="52" spans="2:5">
      <c r="B52" s="294" t="s">
        <v>249</v>
      </c>
      <c r="C52" s="124">
        <v>0</v>
      </c>
      <c r="E52" s="358"/>
    </row>
    <row r="53" spans="2:5">
      <c r="B53" s="294" t="s">
        <v>107</v>
      </c>
      <c r="C53" s="124">
        <v>0</v>
      </c>
      <c r="E53" s="358"/>
    </row>
    <row r="54" spans="2:5">
      <c r="B54" s="294" t="s">
        <v>297</v>
      </c>
      <c r="C54" s="124">
        <v>0</v>
      </c>
      <c r="E54" s="358"/>
    </row>
    <row r="55" spans="2:5">
      <c r="B55" s="294" t="s">
        <v>108</v>
      </c>
      <c r="C55" s="124">
        <v>0</v>
      </c>
      <c r="E55" s="358"/>
    </row>
    <row r="56" spans="2:5">
      <c r="B56" s="294" t="s">
        <v>161</v>
      </c>
      <c r="C56" s="124">
        <v>0</v>
      </c>
      <c r="E56" s="358"/>
    </row>
    <row r="57" spans="2:5">
      <c r="B57" s="294" t="s">
        <v>168</v>
      </c>
      <c r="C57" s="124">
        <v>0</v>
      </c>
      <c r="E57" s="358"/>
    </row>
    <row r="58" spans="2:5">
      <c r="B58" s="294" t="s">
        <v>264</v>
      </c>
      <c r="C58" s="124">
        <v>0</v>
      </c>
      <c r="E58" s="358"/>
    </row>
    <row r="59" spans="2:5">
      <c r="B59" s="294" t="s">
        <v>241</v>
      </c>
      <c r="C59" s="124">
        <v>0</v>
      </c>
      <c r="E59" s="358"/>
    </row>
    <row r="60" spans="2:5">
      <c r="B60" s="294" t="s">
        <v>208</v>
      </c>
      <c r="C60" s="124">
        <v>0</v>
      </c>
      <c r="E60" s="358"/>
    </row>
    <row r="61" spans="2:5">
      <c r="B61" s="294" t="s">
        <v>595</v>
      </c>
      <c r="C61" s="58">
        <v>353341.03808028146</v>
      </c>
      <c r="E61" s="358"/>
    </row>
    <row r="62" spans="2:5">
      <c r="B62" s="294" t="s">
        <v>265</v>
      </c>
      <c r="C62" s="58">
        <v>1238317.9377738982</v>
      </c>
      <c r="E62" s="358"/>
    </row>
    <row r="63" spans="2:5">
      <c r="B63" s="294" t="s">
        <v>266</v>
      </c>
      <c r="C63" s="124">
        <v>0</v>
      </c>
      <c r="E63" s="358"/>
    </row>
    <row r="64" spans="2:5">
      <c r="B64" s="294" t="s">
        <v>206</v>
      </c>
      <c r="C64" s="124">
        <v>0</v>
      </c>
      <c r="E64" s="358"/>
    </row>
    <row r="65" spans="2:5" ht="13.5" thickBot="1">
      <c r="B65" s="100" t="s">
        <v>391</v>
      </c>
      <c r="C65" s="110">
        <v>1591658.9758541798</v>
      </c>
      <c r="E65" s="358"/>
    </row>
    <row r="66" spans="2:5">
      <c r="E66" s="358"/>
    </row>
    <row r="67" spans="2:5">
      <c r="E67" s="358"/>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6">
    <tabColor rgb="FF00B050"/>
  </sheetPr>
  <dimension ref="A2:H42"/>
  <sheetViews>
    <sheetView topLeftCell="A13" zoomScaleNormal="100" workbookViewId="0">
      <selection activeCell="D23" sqref="D23:D41"/>
    </sheetView>
  </sheetViews>
  <sheetFormatPr baseColWidth="10" defaultColWidth="11" defaultRowHeight="12.75"/>
  <cols>
    <col min="1" max="1" width="5.875" style="296" customWidth="1"/>
    <col min="2" max="3" width="11" style="296"/>
    <col min="4" max="4" width="18.875" style="296" customWidth="1"/>
    <col min="5" max="16384" width="11" style="296"/>
  </cols>
  <sheetData>
    <row r="2" spans="2:7">
      <c r="B2" s="295" t="s">
        <v>95</v>
      </c>
    </row>
    <row r="3" spans="2:7">
      <c r="B3" s="5" t="s">
        <v>298</v>
      </c>
    </row>
    <row r="5" spans="2:7">
      <c r="B5" s="295" t="s">
        <v>177</v>
      </c>
    </row>
    <row r="6" spans="2:7">
      <c r="B6" s="37">
        <f>D41</f>
        <v>49840</v>
      </c>
    </row>
    <row r="8" spans="2:7">
      <c r="B8" s="295" t="s">
        <v>135</v>
      </c>
    </row>
    <row r="9" spans="2:7">
      <c r="B9" s="296" t="s">
        <v>187</v>
      </c>
    </row>
    <row r="11" spans="2:7">
      <c r="B11" s="295" t="s">
        <v>34</v>
      </c>
    </row>
    <row r="12" spans="2:7">
      <c r="B12" s="2" t="s">
        <v>896</v>
      </c>
    </row>
    <row r="13" spans="2:7">
      <c r="B13" s="69" t="s">
        <v>73</v>
      </c>
      <c r="C13" s="72"/>
      <c r="D13" s="72"/>
      <c r="E13" s="72"/>
      <c r="F13" s="72"/>
      <c r="G13" s="72"/>
    </row>
    <row r="14" spans="2:7">
      <c r="B14" s="296" t="s">
        <v>750</v>
      </c>
    </row>
    <row r="15" spans="2:7">
      <c r="B15" s="69"/>
    </row>
    <row r="19" spans="1:7">
      <c r="B19" s="13" t="s">
        <v>35</v>
      </c>
    </row>
    <row r="20" spans="1:7">
      <c r="D20" s="47" t="s">
        <v>421</v>
      </c>
    </row>
    <row r="21" spans="1:7">
      <c r="C21" s="28" t="s">
        <v>325</v>
      </c>
      <c r="D21" s="118" t="s">
        <v>936</v>
      </c>
    </row>
    <row r="22" spans="1:7" ht="41.25" thickBot="1">
      <c r="A22" s="22"/>
      <c r="B22" s="75"/>
      <c r="C22" s="75" t="s">
        <v>390</v>
      </c>
      <c r="D22" s="297" t="s">
        <v>202</v>
      </c>
      <c r="E22" s="75" t="s">
        <v>126</v>
      </c>
      <c r="F22" s="75" t="s">
        <v>201</v>
      </c>
      <c r="G22" s="75" t="s">
        <v>110</v>
      </c>
    </row>
    <row r="23" spans="1:7">
      <c r="B23" s="296" t="s">
        <v>111</v>
      </c>
      <c r="C23" s="8">
        <v>8421302.5</v>
      </c>
      <c r="D23" s="8">
        <v>0</v>
      </c>
      <c r="E23" s="23">
        <f t="shared" ref="E23:E41" si="0">D23*1000/C23</f>
        <v>0</v>
      </c>
      <c r="F23" s="23"/>
    </row>
    <row r="24" spans="1:7">
      <c r="B24" s="296" t="s">
        <v>247</v>
      </c>
      <c r="C24" s="8">
        <v>1336267.5</v>
      </c>
      <c r="D24" s="8">
        <v>0</v>
      </c>
      <c r="E24" s="23">
        <f t="shared" si="0"/>
        <v>0</v>
      </c>
      <c r="F24" s="23"/>
    </row>
    <row r="25" spans="1:7">
      <c r="B25" s="296" t="s">
        <v>267</v>
      </c>
      <c r="C25" s="8">
        <v>1064960.5</v>
      </c>
      <c r="D25" s="8">
        <v>0</v>
      </c>
      <c r="E25" s="23">
        <f t="shared" si="0"/>
        <v>0</v>
      </c>
      <c r="F25" s="23"/>
    </row>
    <row r="26" spans="1:7">
      <c r="B26" s="296" t="s">
        <v>268</v>
      </c>
      <c r="C26" s="8">
        <v>1107558</v>
      </c>
      <c r="D26" s="8">
        <v>0</v>
      </c>
      <c r="E26" s="23">
        <f t="shared" si="0"/>
        <v>0</v>
      </c>
      <c r="F26" s="23"/>
    </row>
    <row r="27" spans="1:7">
      <c r="B27" s="296" t="s">
        <v>248</v>
      </c>
      <c r="C27" s="8">
        <v>2111747</v>
      </c>
      <c r="D27" s="8">
        <v>0</v>
      </c>
      <c r="E27" s="23">
        <f t="shared" si="0"/>
        <v>0</v>
      </c>
      <c r="F27" s="23"/>
    </row>
    <row r="28" spans="1:7">
      <c r="B28" s="296" t="s">
        <v>249</v>
      </c>
      <c r="C28" s="8">
        <v>590272</v>
      </c>
      <c r="D28" s="8">
        <v>0</v>
      </c>
      <c r="E28" s="23">
        <f t="shared" si="0"/>
        <v>0</v>
      </c>
      <c r="F28" s="23"/>
    </row>
    <row r="29" spans="1:7">
      <c r="B29" s="296" t="s">
        <v>107</v>
      </c>
      <c r="C29" s="8">
        <v>2507332.5</v>
      </c>
      <c r="D29" s="8">
        <v>0</v>
      </c>
      <c r="E29" s="23">
        <f t="shared" si="0"/>
        <v>0</v>
      </c>
      <c r="F29" s="23"/>
    </row>
    <row r="30" spans="1:7">
      <c r="B30" s="296" t="s">
        <v>297</v>
      </c>
      <c r="C30" s="8">
        <v>2089804.5</v>
      </c>
      <c r="D30" s="8">
        <v>0</v>
      </c>
      <c r="E30" s="23">
        <f t="shared" si="0"/>
        <v>0</v>
      </c>
      <c r="F30" s="23"/>
    </row>
    <row r="31" spans="1:7">
      <c r="B31" s="296" t="s">
        <v>108</v>
      </c>
      <c r="C31" s="8">
        <v>7536276.5</v>
      </c>
      <c r="D31" s="8">
        <v>0</v>
      </c>
      <c r="E31" s="23">
        <f t="shared" si="0"/>
        <v>0</v>
      </c>
      <c r="F31" s="23"/>
    </row>
    <row r="32" spans="1:7">
      <c r="B32" s="296" t="s">
        <v>161</v>
      </c>
      <c r="C32" s="8">
        <v>5059329.5</v>
      </c>
      <c r="D32" s="8">
        <v>0</v>
      </c>
      <c r="E32" s="23">
        <f t="shared" si="0"/>
        <v>0</v>
      </c>
      <c r="F32" s="23"/>
    </row>
    <row r="33" spans="1:8">
      <c r="B33" s="296" t="s">
        <v>168</v>
      </c>
      <c r="C33" s="8">
        <v>1101818</v>
      </c>
      <c r="D33" s="8">
        <v>0</v>
      </c>
      <c r="E33" s="23">
        <f t="shared" si="0"/>
        <v>0</v>
      </c>
      <c r="F33" s="23"/>
    </row>
    <row r="34" spans="1:8">
      <c r="B34" s="296" t="s">
        <v>264</v>
      </c>
      <c r="C34" s="8">
        <v>2757317.5</v>
      </c>
      <c r="D34" s="8">
        <v>0</v>
      </c>
      <c r="E34" s="23">
        <f t="shared" si="0"/>
        <v>0</v>
      </c>
      <c r="F34" s="23"/>
    </row>
    <row r="35" spans="1:8">
      <c r="B35" s="296" t="s">
        <v>241</v>
      </c>
      <c r="C35" s="8">
        <v>6474995.5</v>
      </c>
      <c r="D35" s="8">
        <v>0</v>
      </c>
      <c r="E35" s="23">
        <f t="shared" si="0"/>
        <v>0</v>
      </c>
      <c r="F35" s="23"/>
    </row>
    <row r="36" spans="1:8">
      <c r="B36" s="296" t="s">
        <v>208</v>
      </c>
      <c r="C36" s="8">
        <v>1469433.5</v>
      </c>
      <c r="D36" s="8">
        <v>0</v>
      </c>
      <c r="E36" s="23">
        <f t="shared" si="0"/>
        <v>0</v>
      </c>
      <c r="F36" s="23"/>
    </row>
    <row r="37" spans="1:8">
      <c r="B37" s="296" t="s">
        <v>209</v>
      </c>
      <c r="C37" s="8">
        <v>642633.5</v>
      </c>
      <c r="D37" s="58">
        <v>6705</v>
      </c>
      <c r="E37" s="23">
        <f t="shared" si="0"/>
        <v>10.433629743858669</v>
      </c>
      <c r="F37" s="23"/>
      <c r="H37" s="1"/>
    </row>
    <row r="38" spans="1:8">
      <c r="B38" s="296" t="s">
        <v>265</v>
      </c>
      <c r="C38" s="8">
        <v>2190333.5</v>
      </c>
      <c r="D38" s="58">
        <v>43135</v>
      </c>
      <c r="E38" s="23">
        <f t="shared" si="0"/>
        <v>19.693348067771414</v>
      </c>
      <c r="F38" s="23"/>
      <c r="H38" s="1"/>
    </row>
    <row r="39" spans="1:8">
      <c r="B39" s="296" t="s">
        <v>266</v>
      </c>
      <c r="C39" s="8">
        <v>320514.5</v>
      </c>
      <c r="D39" s="8">
        <v>0</v>
      </c>
      <c r="E39" s="23">
        <f t="shared" si="0"/>
        <v>0</v>
      </c>
      <c r="F39" s="23"/>
    </row>
    <row r="40" spans="1:8">
      <c r="B40" s="39" t="s">
        <v>206</v>
      </c>
      <c r="C40" s="40">
        <v>168665.5</v>
      </c>
      <c r="D40" s="40">
        <v>0</v>
      </c>
      <c r="E40" s="41">
        <f t="shared" si="0"/>
        <v>0</v>
      </c>
      <c r="F40" s="41"/>
      <c r="G40" s="39"/>
    </row>
    <row r="41" spans="1:8" ht="13.5" thickBot="1">
      <c r="A41" s="295"/>
      <c r="B41" s="42" t="s">
        <v>207</v>
      </c>
      <c r="C41" s="43">
        <v>46950562</v>
      </c>
      <c r="D41" s="44">
        <f>SUM(D23:D40)</f>
        <v>49840</v>
      </c>
      <c r="E41" s="45">
        <f t="shared" si="0"/>
        <v>1.0615421387288186</v>
      </c>
      <c r="F41" s="45"/>
      <c r="G41" s="42"/>
    </row>
    <row r="42" spans="1:8">
      <c r="E42" s="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7">
    <tabColor rgb="FF00B050"/>
  </sheetPr>
  <dimension ref="A2:G42"/>
  <sheetViews>
    <sheetView zoomScaleNormal="100" workbookViewId="0">
      <selection activeCell="J27" sqref="J27"/>
    </sheetView>
  </sheetViews>
  <sheetFormatPr baseColWidth="10" defaultColWidth="11" defaultRowHeight="12.75"/>
  <cols>
    <col min="1" max="1" width="6.375" style="296" customWidth="1"/>
    <col min="2" max="3" width="11" style="296"/>
    <col min="4" max="4" width="21.125" style="296" customWidth="1"/>
    <col min="5" max="16384" width="11" style="296"/>
  </cols>
  <sheetData>
    <row r="2" spans="2:7">
      <c r="B2" s="295" t="s">
        <v>95</v>
      </c>
    </row>
    <row r="3" spans="2:7">
      <c r="B3" s="11" t="s">
        <v>1036</v>
      </c>
    </row>
    <row r="5" spans="2:7">
      <c r="B5" s="295" t="s">
        <v>177</v>
      </c>
    </row>
    <row r="6" spans="2:7">
      <c r="B6" s="37">
        <f>D41</f>
        <v>5198158</v>
      </c>
    </row>
    <row r="8" spans="2:7">
      <c r="B8" s="295" t="s">
        <v>135</v>
      </c>
    </row>
    <row r="9" spans="2:7">
      <c r="B9" s="296" t="s">
        <v>1037</v>
      </c>
    </row>
    <row r="11" spans="2:7">
      <c r="B11" s="295" t="s">
        <v>34</v>
      </c>
    </row>
    <row r="12" spans="2:7">
      <c r="B12" s="2" t="s">
        <v>896</v>
      </c>
    </row>
    <row r="13" spans="2:7">
      <c r="B13" s="69" t="s">
        <v>73</v>
      </c>
      <c r="C13" s="72"/>
      <c r="D13" s="72"/>
      <c r="E13" s="72"/>
      <c r="F13" s="72"/>
      <c r="G13" s="72"/>
    </row>
    <row r="14" spans="2:7">
      <c r="B14" s="296" t="s">
        <v>751</v>
      </c>
    </row>
    <row r="19" spans="1:7">
      <c r="B19" s="13" t="s">
        <v>35</v>
      </c>
    </row>
    <row r="20" spans="1:7">
      <c r="D20" s="47" t="s">
        <v>421</v>
      </c>
    </row>
    <row r="21" spans="1:7">
      <c r="C21" s="28" t="s">
        <v>325</v>
      </c>
      <c r="D21" s="404" t="s">
        <v>935</v>
      </c>
    </row>
    <row r="22" spans="1:7" ht="39" thickBot="1">
      <c r="A22" s="22"/>
      <c r="B22" s="38"/>
      <c r="C22" s="38" t="s">
        <v>390</v>
      </c>
      <c r="D22" s="302" t="s">
        <v>202</v>
      </c>
      <c r="E22" s="38" t="s">
        <v>126</v>
      </c>
      <c r="F22" s="38" t="s">
        <v>201</v>
      </c>
      <c r="G22" s="38" t="s">
        <v>110</v>
      </c>
    </row>
    <row r="23" spans="1:7">
      <c r="B23" s="296" t="s">
        <v>111</v>
      </c>
      <c r="C23" s="8">
        <v>8421302.5</v>
      </c>
      <c r="D23" s="8">
        <v>0</v>
      </c>
      <c r="E23" s="23">
        <f t="shared" ref="E23:E41" si="0">D23*1000/C23</f>
        <v>0</v>
      </c>
      <c r="F23" s="23"/>
    </row>
    <row r="24" spans="1:7">
      <c r="B24" s="296" t="s">
        <v>247</v>
      </c>
      <c r="C24" s="8">
        <v>1336267.5</v>
      </c>
      <c r="D24" s="8">
        <v>0</v>
      </c>
      <c r="E24" s="23">
        <f t="shared" si="0"/>
        <v>0</v>
      </c>
      <c r="F24" s="23"/>
    </row>
    <row r="25" spans="1:7">
      <c r="B25" s="296" t="s">
        <v>267</v>
      </c>
      <c r="C25" s="8">
        <v>1064960.5</v>
      </c>
      <c r="D25" s="8">
        <v>0</v>
      </c>
      <c r="E25" s="23">
        <f t="shared" si="0"/>
        <v>0</v>
      </c>
      <c r="F25" s="23"/>
    </row>
    <row r="26" spans="1:7">
      <c r="B26" s="296" t="s">
        <v>268</v>
      </c>
      <c r="C26" s="8">
        <v>1107558</v>
      </c>
      <c r="D26" s="8">
        <v>0</v>
      </c>
      <c r="E26" s="23">
        <f t="shared" si="0"/>
        <v>0</v>
      </c>
      <c r="F26" s="23"/>
    </row>
    <row r="27" spans="1:7">
      <c r="B27" s="296" t="s">
        <v>248</v>
      </c>
      <c r="C27" s="8">
        <v>2111747</v>
      </c>
      <c r="D27" s="8">
        <v>0</v>
      </c>
      <c r="E27" s="23">
        <f t="shared" si="0"/>
        <v>0</v>
      </c>
      <c r="F27" s="23"/>
    </row>
    <row r="28" spans="1:7">
      <c r="B28" s="296" t="s">
        <v>249</v>
      </c>
      <c r="C28" s="8">
        <v>590272</v>
      </c>
      <c r="D28" s="8">
        <v>0</v>
      </c>
      <c r="E28" s="23">
        <f t="shared" si="0"/>
        <v>0</v>
      </c>
      <c r="F28" s="23"/>
    </row>
    <row r="29" spans="1:7">
      <c r="B29" s="296" t="s">
        <v>107</v>
      </c>
      <c r="C29" s="8">
        <v>2507332.5</v>
      </c>
      <c r="D29" s="8">
        <v>0</v>
      </c>
      <c r="E29" s="23">
        <f t="shared" si="0"/>
        <v>0</v>
      </c>
      <c r="F29" s="23"/>
    </row>
    <row r="30" spans="1:7">
      <c r="B30" s="296" t="s">
        <v>297</v>
      </c>
      <c r="C30" s="8">
        <v>2089804.5</v>
      </c>
      <c r="D30" s="8">
        <v>0</v>
      </c>
      <c r="E30" s="23">
        <f t="shared" si="0"/>
        <v>0</v>
      </c>
      <c r="F30" s="23"/>
    </row>
    <row r="31" spans="1:7">
      <c r="B31" s="296" t="s">
        <v>108</v>
      </c>
      <c r="C31" s="8">
        <v>7536276.5</v>
      </c>
      <c r="D31" s="8">
        <v>0</v>
      </c>
      <c r="E31" s="23">
        <f t="shared" si="0"/>
        <v>0</v>
      </c>
      <c r="F31" s="23"/>
    </row>
    <row r="32" spans="1:7">
      <c r="B32" s="296" t="s">
        <v>161</v>
      </c>
      <c r="C32" s="8">
        <v>5059329.5</v>
      </c>
      <c r="D32" s="8">
        <v>0</v>
      </c>
      <c r="E32" s="23">
        <f t="shared" si="0"/>
        <v>0</v>
      </c>
      <c r="F32" s="23"/>
    </row>
    <row r="33" spans="1:7">
      <c r="B33" s="296" t="s">
        <v>168</v>
      </c>
      <c r="C33" s="8">
        <v>1101818</v>
      </c>
      <c r="D33" s="8">
        <v>0</v>
      </c>
      <c r="E33" s="23">
        <f t="shared" si="0"/>
        <v>0</v>
      </c>
      <c r="F33" s="23"/>
    </row>
    <row r="34" spans="1:7">
      <c r="B34" s="296" t="s">
        <v>264</v>
      </c>
      <c r="C34" s="8">
        <v>2757317.5</v>
      </c>
      <c r="D34" s="8">
        <v>0</v>
      </c>
      <c r="E34" s="23">
        <f t="shared" si="0"/>
        <v>0</v>
      </c>
      <c r="F34" s="23"/>
    </row>
    <row r="35" spans="1:7">
      <c r="B35" s="296" t="s">
        <v>241</v>
      </c>
      <c r="C35" s="8">
        <v>6474995.5</v>
      </c>
      <c r="D35" s="8">
        <v>0</v>
      </c>
      <c r="E35" s="23">
        <f t="shared" si="0"/>
        <v>0</v>
      </c>
      <c r="F35" s="23"/>
    </row>
    <row r="36" spans="1:7">
      <c r="B36" s="296" t="s">
        <v>208</v>
      </c>
      <c r="C36" s="8">
        <v>1469433.5</v>
      </c>
      <c r="D36" s="8">
        <v>0</v>
      </c>
      <c r="E36" s="23">
        <f t="shared" si="0"/>
        <v>0</v>
      </c>
      <c r="F36" s="23"/>
    </row>
    <row r="37" spans="1:7">
      <c r="B37" s="296" t="s">
        <v>209</v>
      </c>
      <c r="C37" s="8">
        <v>642633.5</v>
      </c>
      <c r="D37" s="58">
        <v>919471</v>
      </c>
      <c r="E37" s="23">
        <f t="shared" si="0"/>
        <v>1430.7859767659172</v>
      </c>
      <c r="F37" s="23"/>
    </row>
    <row r="38" spans="1:7">
      <c r="B38" s="296" t="s">
        <v>265</v>
      </c>
      <c r="C38" s="8">
        <v>2190333.5</v>
      </c>
      <c r="D38" s="58">
        <v>4278687</v>
      </c>
      <c r="E38" s="23">
        <f t="shared" si="0"/>
        <v>1953.44088012168</v>
      </c>
      <c r="F38" s="23"/>
    </row>
    <row r="39" spans="1:7">
      <c r="B39" s="296" t="s">
        <v>266</v>
      </c>
      <c r="C39" s="8">
        <v>320514.5</v>
      </c>
      <c r="D39" s="8">
        <v>0</v>
      </c>
      <c r="E39" s="23">
        <f t="shared" si="0"/>
        <v>0</v>
      </c>
      <c r="F39" s="23"/>
    </row>
    <row r="40" spans="1:7">
      <c r="B40" s="296" t="s">
        <v>206</v>
      </c>
      <c r="C40" s="8">
        <v>168665.5</v>
      </c>
      <c r="D40" s="8">
        <v>0</v>
      </c>
      <c r="E40" s="23">
        <f t="shared" si="0"/>
        <v>0</v>
      </c>
      <c r="F40" s="23"/>
    </row>
    <row r="41" spans="1:7" ht="13.5" thickBot="1">
      <c r="A41" s="295"/>
      <c r="B41" s="42" t="s">
        <v>207</v>
      </c>
      <c r="C41" s="43">
        <v>46950562</v>
      </c>
      <c r="D41" s="44">
        <f>SUM(D23:D40)</f>
        <v>5198158</v>
      </c>
      <c r="E41" s="45">
        <f t="shared" si="0"/>
        <v>110.7155650234815</v>
      </c>
      <c r="F41" s="45"/>
      <c r="G41" s="42"/>
    </row>
    <row r="42" spans="1:7">
      <c r="E42" s="8"/>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8">
    <tabColor rgb="FF00B050"/>
  </sheetPr>
  <dimension ref="A2:AE81"/>
  <sheetViews>
    <sheetView zoomScaleNormal="100" workbookViewId="0">
      <selection activeCell="F33" sqref="F33"/>
    </sheetView>
  </sheetViews>
  <sheetFormatPr baseColWidth="10" defaultColWidth="11" defaultRowHeight="12.75"/>
  <cols>
    <col min="1" max="1" width="7" style="296" customWidth="1"/>
    <col min="2" max="2" width="12.75" style="296" customWidth="1"/>
    <col min="3" max="3" width="25" style="296" customWidth="1"/>
    <col min="4" max="4" width="23" style="296" customWidth="1"/>
    <col min="5" max="5" width="18.375" style="296" customWidth="1"/>
    <col min="6" max="7" width="11" style="296"/>
    <col min="8" max="8" width="21.125" style="296" customWidth="1"/>
    <col min="9" max="9" width="21.625" style="296" customWidth="1"/>
    <col min="10" max="10" width="26.125" style="296" customWidth="1"/>
    <col min="11" max="16384" width="11" style="296"/>
  </cols>
  <sheetData>
    <row r="2" spans="2:7">
      <c r="B2" s="295" t="s">
        <v>95</v>
      </c>
    </row>
    <row r="3" spans="2:7">
      <c r="B3" s="5" t="s">
        <v>1039</v>
      </c>
    </row>
    <row r="5" spans="2:7">
      <c r="B5" s="295" t="s">
        <v>177</v>
      </c>
    </row>
    <row r="6" spans="2:7">
      <c r="B6" s="37">
        <f>D42</f>
        <v>1821720.1359399999</v>
      </c>
    </row>
    <row r="8" spans="2:7">
      <c r="B8" s="295" t="s">
        <v>135</v>
      </c>
    </row>
    <row r="9" spans="2:7">
      <c r="B9" s="296" t="s">
        <v>1037</v>
      </c>
    </row>
    <row r="11" spans="2:7">
      <c r="B11" s="295" t="s">
        <v>34</v>
      </c>
    </row>
    <row r="12" spans="2:7">
      <c r="B12" s="2" t="s">
        <v>896</v>
      </c>
    </row>
    <row r="13" spans="2:7">
      <c r="B13" s="69" t="s">
        <v>73</v>
      </c>
      <c r="C13" s="72"/>
      <c r="D13" s="72"/>
      <c r="E13" s="72"/>
      <c r="F13" s="72"/>
      <c r="G13" s="72"/>
    </row>
    <row r="14" spans="2:7">
      <c r="B14" s="296" t="s">
        <v>752</v>
      </c>
    </row>
    <row r="15" spans="2:7" s="415" customFormat="1">
      <c r="B15" s="415" t="s">
        <v>953</v>
      </c>
    </row>
    <row r="16" spans="2:7">
      <c r="B16" s="418" t="s">
        <v>952</v>
      </c>
    </row>
    <row r="17" spans="1:31">
      <c r="B17" s="399" t="s">
        <v>926</v>
      </c>
    </row>
    <row r="18" spans="1:31">
      <c r="B18" s="399" t="s">
        <v>927</v>
      </c>
    </row>
    <row r="20" spans="1:31">
      <c r="B20" s="13" t="s">
        <v>35</v>
      </c>
    </row>
    <row r="21" spans="1:31">
      <c r="D21" s="47" t="s">
        <v>421</v>
      </c>
    </row>
    <row r="22" spans="1:31">
      <c r="C22" s="28" t="s">
        <v>325</v>
      </c>
      <c r="D22" s="405" t="s">
        <v>937</v>
      </c>
      <c r="J22" s="28" t="s">
        <v>913</v>
      </c>
    </row>
    <row r="23" spans="1:31" ht="41.25" thickBot="1">
      <c r="A23" s="22"/>
      <c r="B23" s="75"/>
      <c r="C23" s="75" t="s">
        <v>390</v>
      </c>
      <c r="D23" s="359" t="s">
        <v>15</v>
      </c>
      <c r="E23" s="75" t="s">
        <v>126</v>
      </c>
      <c r="F23" s="75" t="s">
        <v>201</v>
      </c>
      <c r="G23" s="75" t="s">
        <v>110</v>
      </c>
      <c r="I23" s="100"/>
      <c r="J23" s="360" t="s">
        <v>917</v>
      </c>
      <c r="L23" s="366"/>
      <c r="M23" s="366"/>
      <c r="N23" s="366"/>
      <c r="O23" s="366"/>
      <c r="P23" s="366"/>
      <c r="Q23" s="366"/>
      <c r="R23" s="366"/>
      <c r="S23" s="366"/>
      <c r="T23" s="366"/>
      <c r="U23" s="366"/>
      <c r="V23" s="366"/>
      <c r="W23" s="366"/>
      <c r="X23" s="366"/>
      <c r="Y23" s="366"/>
      <c r="Z23" s="366"/>
      <c r="AA23" s="366"/>
      <c r="AB23" s="366"/>
      <c r="AC23" s="366"/>
      <c r="AD23" s="366"/>
      <c r="AE23" s="366"/>
    </row>
    <row r="24" spans="1:31">
      <c r="B24" s="296" t="s">
        <v>111</v>
      </c>
      <c r="C24" s="8">
        <v>8421302.5</v>
      </c>
      <c r="D24" s="8">
        <v>0</v>
      </c>
      <c r="E24" s="23">
        <f t="shared" ref="E24:E42" si="0">D24*1000/C24</f>
        <v>0</v>
      </c>
      <c r="F24" s="23"/>
      <c r="I24" s="296" t="s">
        <v>111</v>
      </c>
      <c r="J24" s="192"/>
      <c r="L24" s="366"/>
      <c r="M24" s="366"/>
      <c r="N24" s="366"/>
      <c r="O24" s="366"/>
      <c r="P24" s="366"/>
      <c r="Q24" s="366"/>
      <c r="R24" s="366"/>
      <c r="S24" s="366"/>
      <c r="T24" s="366"/>
      <c r="U24" s="366"/>
      <c r="V24" s="366"/>
      <c r="W24" s="366"/>
      <c r="X24" s="366"/>
      <c r="Y24" s="366"/>
      <c r="Z24" s="366"/>
      <c r="AA24" s="366"/>
      <c r="AB24" s="366"/>
      <c r="AC24" s="366"/>
      <c r="AD24" s="366"/>
      <c r="AE24" s="366"/>
    </row>
    <row r="25" spans="1:31">
      <c r="B25" s="296" t="s">
        <v>247</v>
      </c>
      <c r="C25" s="8">
        <v>1336267.5</v>
      </c>
      <c r="D25" s="8">
        <v>0</v>
      </c>
      <c r="E25" s="23">
        <f t="shared" si="0"/>
        <v>0</v>
      </c>
      <c r="F25" s="23"/>
      <c r="I25" s="296" t="s">
        <v>247</v>
      </c>
      <c r="J25" s="192"/>
      <c r="L25" s="366"/>
      <c r="M25" s="366"/>
      <c r="N25" s="366"/>
      <c r="O25" s="366"/>
      <c r="P25" s="366"/>
      <c r="Q25" s="366"/>
      <c r="R25" s="366"/>
      <c r="S25" s="366"/>
      <c r="T25" s="366"/>
      <c r="U25" s="366"/>
      <c r="V25" s="366"/>
      <c r="W25" s="366"/>
      <c r="X25" s="366"/>
      <c r="Y25" s="366"/>
      <c r="Z25" s="366"/>
      <c r="AA25" s="366"/>
      <c r="AB25" s="366"/>
      <c r="AC25" s="366"/>
      <c r="AD25" s="366"/>
      <c r="AE25" s="366"/>
    </row>
    <row r="26" spans="1:31">
      <c r="B26" s="296" t="s">
        <v>267</v>
      </c>
      <c r="C26" s="8">
        <v>1064960.5</v>
      </c>
      <c r="D26" s="8">
        <v>0</v>
      </c>
      <c r="E26" s="23">
        <f t="shared" si="0"/>
        <v>0</v>
      </c>
      <c r="F26" s="23"/>
      <c r="I26" s="296" t="s">
        <v>267</v>
      </c>
      <c r="J26" s="192"/>
      <c r="L26" s="366"/>
      <c r="M26" s="366"/>
      <c r="N26" s="366"/>
      <c r="O26" s="366"/>
      <c r="P26" s="366"/>
      <c r="Q26" s="366"/>
      <c r="R26" s="366"/>
      <c r="S26" s="366"/>
      <c r="T26" s="366"/>
      <c r="U26" s="366"/>
      <c r="V26" s="366"/>
      <c r="W26" s="366"/>
      <c r="X26" s="366"/>
      <c r="Y26" s="366"/>
      <c r="Z26" s="366"/>
      <c r="AA26" s="366"/>
      <c r="AB26" s="366"/>
      <c r="AC26" s="366"/>
      <c r="AD26" s="366"/>
      <c r="AE26" s="366"/>
    </row>
    <row r="27" spans="1:31">
      <c r="B27" s="296" t="s">
        <v>268</v>
      </c>
      <c r="C27" s="8">
        <v>1107558</v>
      </c>
      <c r="D27" s="8">
        <v>0</v>
      </c>
      <c r="E27" s="23">
        <f t="shared" si="0"/>
        <v>0</v>
      </c>
      <c r="F27" s="23"/>
      <c r="I27" s="296" t="s">
        <v>268</v>
      </c>
      <c r="J27" s="192"/>
      <c r="L27" s="366"/>
      <c r="M27" s="366"/>
      <c r="N27" s="366"/>
      <c r="O27" s="366"/>
      <c r="P27" s="366"/>
      <c r="Q27" s="366"/>
      <c r="R27" s="366"/>
      <c r="S27" s="366"/>
      <c r="T27" s="366"/>
      <c r="U27" s="366"/>
      <c r="V27" s="366"/>
      <c r="W27" s="366"/>
      <c r="X27" s="366"/>
      <c r="Y27" s="366"/>
      <c r="Z27" s="366"/>
      <c r="AA27" s="366"/>
      <c r="AB27" s="366"/>
      <c r="AC27" s="366"/>
      <c r="AD27" s="366"/>
      <c r="AE27" s="366"/>
    </row>
    <row r="28" spans="1:31">
      <c r="B28" s="296" t="s">
        <v>248</v>
      </c>
      <c r="C28" s="8">
        <v>2111747</v>
      </c>
      <c r="D28" s="8">
        <v>0</v>
      </c>
      <c r="E28" s="23">
        <f t="shared" si="0"/>
        <v>0</v>
      </c>
      <c r="F28" s="23"/>
      <c r="I28" s="296" t="s">
        <v>248</v>
      </c>
      <c r="J28" s="192"/>
      <c r="L28" s="366"/>
      <c r="M28" s="366"/>
      <c r="N28" s="366"/>
      <c r="O28" s="366"/>
      <c r="P28" s="366"/>
      <c r="Q28" s="366"/>
      <c r="R28" s="366"/>
      <c r="S28" s="366"/>
      <c r="T28" s="366"/>
      <c r="U28" s="366"/>
      <c r="V28" s="366"/>
      <c r="W28" s="366"/>
      <c r="X28" s="366"/>
      <c r="Y28" s="366"/>
      <c r="Z28" s="366"/>
      <c r="AA28" s="366"/>
      <c r="AB28" s="366"/>
      <c r="AC28" s="366"/>
      <c r="AD28" s="366"/>
      <c r="AE28" s="366"/>
    </row>
    <row r="29" spans="1:31">
      <c r="B29" s="296" t="s">
        <v>249</v>
      </c>
      <c r="C29" s="8">
        <v>590272</v>
      </c>
      <c r="D29" s="8">
        <v>0</v>
      </c>
      <c r="E29" s="23">
        <f t="shared" si="0"/>
        <v>0</v>
      </c>
      <c r="F29" s="23"/>
      <c r="I29" s="296" t="s">
        <v>249</v>
      </c>
      <c r="J29" s="192"/>
      <c r="L29" s="366"/>
      <c r="M29" s="366"/>
      <c r="N29" s="366"/>
      <c r="O29" s="366"/>
      <c r="P29" s="366"/>
      <c r="Q29" s="366"/>
      <c r="R29" s="366"/>
      <c r="S29" s="366"/>
      <c r="T29" s="366"/>
      <c r="U29" s="366"/>
      <c r="V29" s="366"/>
      <c r="W29" s="366"/>
      <c r="X29" s="366"/>
      <c r="Y29" s="366"/>
      <c r="Z29" s="366"/>
      <c r="AA29" s="366"/>
      <c r="AB29" s="366"/>
      <c r="AC29" s="366"/>
      <c r="AD29" s="366"/>
      <c r="AE29" s="366"/>
    </row>
    <row r="30" spans="1:31">
      <c r="B30" s="296" t="s">
        <v>107</v>
      </c>
      <c r="C30" s="8">
        <v>2507332.5</v>
      </c>
      <c r="D30" s="8">
        <v>0</v>
      </c>
      <c r="E30" s="23">
        <f t="shared" si="0"/>
        <v>0</v>
      </c>
      <c r="F30" s="23"/>
      <c r="I30" s="296" t="s">
        <v>107</v>
      </c>
      <c r="J30" s="192"/>
      <c r="L30" s="366"/>
      <c r="M30" s="366"/>
      <c r="N30" s="366"/>
      <c r="O30" s="366"/>
      <c r="P30" s="366"/>
      <c r="Q30" s="366"/>
      <c r="R30" s="366"/>
      <c r="S30" s="366"/>
      <c r="T30" s="366"/>
      <c r="U30" s="366"/>
      <c r="V30" s="366"/>
      <c r="W30" s="366"/>
      <c r="X30" s="366"/>
      <c r="Y30" s="366"/>
      <c r="Z30" s="366"/>
      <c r="AA30" s="366"/>
      <c r="AB30" s="366"/>
      <c r="AC30" s="366"/>
      <c r="AD30" s="366"/>
      <c r="AE30" s="366"/>
    </row>
    <row r="31" spans="1:31">
      <c r="B31" s="296" t="s">
        <v>297</v>
      </c>
      <c r="C31" s="8">
        <v>2089804.5</v>
      </c>
      <c r="D31" s="8">
        <v>0</v>
      </c>
      <c r="E31" s="23">
        <f t="shared" si="0"/>
        <v>0</v>
      </c>
      <c r="F31" s="23"/>
      <c r="I31" s="296" t="s">
        <v>297</v>
      </c>
      <c r="J31" s="192"/>
      <c r="L31" s="366"/>
      <c r="M31" s="366"/>
      <c r="N31" s="366"/>
      <c r="O31" s="366"/>
      <c r="P31" s="366"/>
      <c r="Q31" s="366"/>
      <c r="R31" s="366"/>
      <c r="S31" s="366"/>
      <c r="T31" s="366"/>
      <c r="U31" s="366"/>
      <c r="V31" s="366"/>
      <c r="W31" s="366"/>
      <c r="X31" s="366"/>
      <c r="Y31" s="366"/>
      <c r="Z31" s="366"/>
      <c r="AA31" s="366"/>
      <c r="AB31" s="366"/>
      <c r="AC31" s="366"/>
      <c r="AD31" s="366"/>
      <c r="AE31" s="366"/>
    </row>
    <row r="32" spans="1:31">
      <c r="B32" s="296" t="s">
        <v>108</v>
      </c>
      <c r="C32" s="8">
        <v>7536276.5</v>
      </c>
      <c r="D32" s="8">
        <v>0</v>
      </c>
      <c r="E32" s="23">
        <f t="shared" si="0"/>
        <v>0</v>
      </c>
      <c r="F32" s="23"/>
      <c r="I32" s="296" t="s">
        <v>108</v>
      </c>
      <c r="J32" s="192"/>
      <c r="L32" s="366"/>
      <c r="M32" s="366"/>
      <c r="N32" s="366"/>
      <c r="O32" s="366"/>
      <c r="P32" s="366"/>
      <c r="Q32" s="366"/>
      <c r="R32" s="366"/>
      <c r="S32" s="366"/>
      <c r="T32" s="366"/>
      <c r="U32" s="366"/>
      <c r="V32" s="366"/>
      <c r="W32" s="366"/>
      <c r="X32" s="366"/>
      <c r="Y32" s="366"/>
      <c r="Z32" s="366"/>
      <c r="AA32" s="366"/>
      <c r="AB32" s="366"/>
      <c r="AC32" s="366"/>
      <c r="AD32" s="366"/>
      <c r="AE32" s="366"/>
    </row>
    <row r="33" spans="1:31">
      <c r="B33" s="296" t="s">
        <v>161</v>
      </c>
      <c r="C33" s="8">
        <v>5059329.5</v>
      </c>
      <c r="D33" s="8">
        <v>0</v>
      </c>
      <c r="E33" s="23">
        <f t="shared" si="0"/>
        <v>0</v>
      </c>
      <c r="F33" s="23"/>
      <c r="I33" s="296" t="s">
        <v>161</v>
      </c>
      <c r="J33" s="192"/>
      <c r="L33" s="366"/>
      <c r="M33" s="366"/>
      <c r="N33" s="366"/>
      <c r="O33" s="366"/>
      <c r="P33" s="366"/>
      <c r="Q33" s="366"/>
      <c r="R33" s="366"/>
      <c r="S33" s="366"/>
      <c r="T33" s="366"/>
      <c r="U33" s="366"/>
      <c r="V33" s="366"/>
      <c r="W33" s="366"/>
      <c r="X33" s="366"/>
      <c r="Y33" s="366"/>
      <c r="Z33" s="366"/>
      <c r="AA33" s="366"/>
      <c r="AB33" s="366"/>
      <c r="AC33" s="366"/>
      <c r="AD33" s="366"/>
      <c r="AE33" s="366"/>
    </row>
    <row r="34" spans="1:31">
      <c r="B34" s="296" t="s">
        <v>168</v>
      </c>
      <c r="C34" s="8">
        <v>1101818</v>
      </c>
      <c r="D34" s="8">
        <v>0</v>
      </c>
      <c r="E34" s="23">
        <f t="shared" si="0"/>
        <v>0</v>
      </c>
      <c r="F34" s="23"/>
      <c r="I34" s="296" t="s">
        <v>168</v>
      </c>
      <c r="J34" s="192"/>
      <c r="L34" s="366"/>
      <c r="M34" s="366"/>
      <c r="N34" s="366"/>
      <c r="O34" s="366"/>
      <c r="P34" s="366"/>
      <c r="Q34" s="366"/>
      <c r="R34" s="366"/>
      <c r="S34" s="366"/>
      <c r="T34" s="366"/>
      <c r="U34" s="366"/>
      <c r="V34" s="366"/>
      <c r="W34" s="366"/>
      <c r="X34" s="366"/>
      <c r="Y34" s="366"/>
      <c r="Z34" s="366"/>
      <c r="AA34" s="366"/>
      <c r="AB34" s="366"/>
      <c r="AC34" s="366"/>
      <c r="AD34" s="366"/>
      <c r="AE34" s="366"/>
    </row>
    <row r="35" spans="1:31">
      <c r="B35" s="296" t="s">
        <v>264</v>
      </c>
      <c r="C35" s="8">
        <v>2757317.5</v>
      </c>
      <c r="D35" s="8">
        <v>0</v>
      </c>
      <c r="E35" s="23">
        <f t="shared" si="0"/>
        <v>0</v>
      </c>
      <c r="F35" s="23"/>
      <c r="I35" s="296" t="s">
        <v>264</v>
      </c>
      <c r="J35" s="192"/>
      <c r="L35" s="366"/>
      <c r="M35" s="366"/>
      <c r="N35" s="366"/>
      <c r="O35" s="366"/>
      <c r="P35" s="366"/>
      <c r="Q35" s="366"/>
      <c r="R35" s="366"/>
      <c r="S35" s="366"/>
      <c r="T35" s="366"/>
      <c r="U35" s="366"/>
      <c r="V35" s="366"/>
      <c r="W35" s="366"/>
      <c r="X35" s="366"/>
      <c r="Y35" s="366"/>
      <c r="Z35" s="366"/>
      <c r="AA35" s="366"/>
      <c r="AB35" s="366"/>
      <c r="AC35" s="366"/>
      <c r="AD35" s="366"/>
      <c r="AE35" s="366"/>
    </row>
    <row r="36" spans="1:31">
      <c r="B36" s="296" t="s">
        <v>241</v>
      </c>
      <c r="C36" s="8">
        <v>6474995.5</v>
      </c>
      <c r="D36" s="8">
        <v>0</v>
      </c>
      <c r="E36" s="23">
        <f t="shared" si="0"/>
        <v>0</v>
      </c>
      <c r="F36" s="23"/>
      <c r="I36" s="296" t="s">
        <v>241</v>
      </c>
      <c r="J36" s="192"/>
      <c r="L36" s="366"/>
      <c r="M36" s="366"/>
      <c r="N36" s="366"/>
      <c r="O36" s="366"/>
      <c r="P36" s="366"/>
      <c r="Q36" s="366"/>
      <c r="R36" s="366"/>
      <c r="S36" s="366"/>
      <c r="T36" s="366"/>
      <c r="U36" s="366"/>
      <c r="V36" s="366"/>
      <c r="W36" s="366"/>
      <c r="X36" s="366"/>
      <c r="Y36" s="366"/>
      <c r="Z36" s="366"/>
      <c r="AA36" s="366"/>
      <c r="AB36" s="366"/>
      <c r="AC36" s="366"/>
      <c r="AD36" s="366"/>
      <c r="AE36" s="366"/>
    </row>
    <row r="37" spans="1:31">
      <c r="B37" s="296" t="s">
        <v>208</v>
      </c>
      <c r="C37" s="8">
        <v>1469433.5</v>
      </c>
      <c r="D37" s="8">
        <v>0</v>
      </c>
      <c r="E37" s="23">
        <f t="shared" si="0"/>
        <v>0</v>
      </c>
      <c r="F37" s="23"/>
      <c r="I37" s="296" t="s">
        <v>208</v>
      </c>
      <c r="J37" s="192"/>
      <c r="L37" s="366"/>
      <c r="M37" s="366"/>
      <c r="N37" s="366"/>
      <c r="O37" s="366"/>
      <c r="P37" s="366"/>
      <c r="Q37" s="366"/>
      <c r="R37" s="366"/>
      <c r="S37" s="366"/>
      <c r="T37" s="366"/>
      <c r="U37" s="366"/>
      <c r="V37" s="366"/>
      <c r="W37" s="366"/>
      <c r="X37" s="366"/>
      <c r="Y37" s="366"/>
      <c r="Z37" s="366"/>
      <c r="AA37" s="366"/>
      <c r="AB37" s="366"/>
      <c r="AC37" s="366"/>
      <c r="AD37" s="366"/>
      <c r="AE37" s="366"/>
    </row>
    <row r="38" spans="1:31">
      <c r="B38" s="296" t="s">
        <v>209</v>
      </c>
      <c r="C38" s="8">
        <v>642633.5</v>
      </c>
      <c r="D38" s="8">
        <f>D48</f>
        <v>448599.13594000001</v>
      </c>
      <c r="E38" s="23">
        <f t="shared" si="0"/>
        <v>698.06372674315924</v>
      </c>
      <c r="F38" s="23"/>
      <c r="I38" s="296" t="s">
        <v>209</v>
      </c>
      <c r="J38" s="192">
        <v>11600.86406</v>
      </c>
      <c r="L38" s="366"/>
      <c r="M38" s="366"/>
      <c r="N38" s="366"/>
      <c r="O38" s="366"/>
      <c r="P38" s="366"/>
      <c r="Q38" s="366"/>
      <c r="R38" s="366"/>
      <c r="S38" s="366"/>
      <c r="T38" s="366"/>
      <c r="U38" s="366"/>
      <c r="V38" s="366"/>
      <c r="W38" s="366"/>
      <c r="X38" s="366"/>
      <c r="Y38" s="366"/>
      <c r="Z38" s="366"/>
      <c r="AA38" s="366"/>
      <c r="AB38" s="366"/>
      <c r="AC38" s="366"/>
      <c r="AD38" s="366"/>
      <c r="AE38" s="366"/>
    </row>
    <row r="39" spans="1:31">
      <c r="B39" s="296" t="s">
        <v>265</v>
      </c>
      <c r="C39" s="8">
        <v>2190333.5</v>
      </c>
      <c r="D39" s="8">
        <f>D49</f>
        <v>1373121</v>
      </c>
      <c r="E39" s="23">
        <f t="shared" si="0"/>
        <v>626.90042406784175</v>
      </c>
      <c r="F39" s="23"/>
      <c r="I39" s="296" t="s">
        <v>265</v>
      </c>
      <c r="J39" s="192">
        <v>0</v>
      </c>
      <c r="L39" s="366"/>
      <c r="M39" s="366"/>
      <c r="N39" s="366"/>
      <c r="O39" s="366"/>
      <c r="P39" s="366"/>
      <c r="Q39" s="366"/>
      <c r="R39" s="366"/>
      <c r="S39" s="366"/>
      <c r="T39" s="366"/>
      <c r="U39" s="366"/>
      <c r="V39" s="366"/>
      <c r="W39" s="366"/>
      <c r="X39" s="366"/>
      <c r="Y39" s="366"/>
      <c r="Z39" s="366"/>
      <c r="AA39" s="366"/>
      <c r="AB39" s="366"/>
      <c r="AC39" s="366"/>
      <c r="AD39" s="366"/>
      <c r="AE39" s="366"/>
    </row>
    <row r="40" spans="1:31">
      <c r="B40" s="296" t="s">
        <v>266</v>
      </c>
      <c r="C40" s="8">
        <v>320514.5</v>
      </c>
      <c r="D40" s="8">
        <v>0</v>
      </c>
      <c r="E40" s="23">
        <f t="shared" si="0"/>
        <v>0</v>
      </c>
      <c r="F40" s="23"/>
      <c r="I40" s="296" t="s">
        <v>266</v>
      </c>
      <c r="J40" s="393"/>
      <c r="L40" s="366"/>
      <c r="M40" s="366"/>
      <c r="N40" s="366"/>
      <c r="O40" s="366"/>
      <c r="P40" s="366"/>
      <c r="Q40" s="366"/>
      <c r="R40" s="366"/>
      <c r="S40" s="366"/>
      <c r="T40" s="366"/>
      <c r="U40" s="366"/>
      <c r="V40" s="366"/>
      <c r="W40" s="366"/>
      <c r="X40" s="366"/>
      <c r="Y40" s="366"/>
      <c r="Z40" s="366"/>
      <c r="AA40" s="366"/>
      <c r="AB40" s="366"/>
      <c r="AC40" s="366"/>
      <c r="AD40" s="366"/>
      <c r="AE40" s="366"/>
    </row>
    <row r="41" spans="1:31">
      <c r="B41" s="296" t="s">
        <v>206</v>
      </c>
      <c r="C41" s="8">
        <v>168665.5</v>
      </c>
      <c r="D41" s="8">
        <v>0</v>
      </c>
      <c r="E41" s="23">
        <f t="shared" si="0"/>
        <v>0</v>
      </c>
      <c r="F41" s="23"/>
      <c r="I41" s="296" t="s">
        <v>206</v>
      </c>
      <c r="J41" s="193"/>
      <c r="L41" s="366"/>
      <c r="M41" s="366"/>
      <c r="N41" s="366"/>
      <c r="O41" s="366"/>
      <c r="P41" s="366"/>
      <c r="Q41" s="366"/>
      <c r="R41" s="366"/>
      <c r="S41" s="366"/>
      <c r="T41" s="366"/>
      <c r="U41" s="366"/>
      <c r="V41" s="366"/>
      <c r="W41" s="366"/>
      <c r="X41" s="366"/>
      <c r="Y41" s="366"/>
      <c r="Z41" s="366"/>
      <c r="AA41" s="366"/>
      <c r="AB41" s="366"/>
      <c r="AC41" s="366"/>
      <c r="AD41" s="366"/>
      <c r="AE41" s="366"/>
    </row>
    <row r="42" spans="1:31" ht="13.5" thickBot="1">
      <c r="A42" s="295"/>
      <c r="B42" s="42" t="s">
        <v>207</v>
      </c>
      <c r="C42" s="43">
        <v>46950562</v>
      </c>
      <c r="D42" s="44">
        <f>SUM(D24:D41)</f>
        <v>1821720.1359399999</v>
      </c>
      <c r="E42" s="45">
        <f t="shared" si="0"/>
        <v>38.800816397895304</v>
      </c>
      <c r="F42" s="45"/>
      <c r="G42" s="42"/>
      <c r="I42" s="100" t="s">
        <v>207</v>
      </c>
      <c r="J42" s="194">
        <v>11600.86406</v>
      </c>
      <c r="L42" s="366"/>
      <c r="M42" s="366"/>
      <c r="N42" s="366"/>
      <c r="O42" s="366"/>
      <c r="P42" s="366"/>
      <c r="Q42" s="366"/>
      <c r="R42" s="366"/>
      <c r="S42" s="366"/>
      <c r="T42" s="366"/>
      <c r="U42" s="366"/>
      <c r="V42" s="366"/>
      <c r="W42" s="366"/>
      <c r="X42" s="366"/>
      <c r="Y42" s="366"/>
      <c r="Z42" s="366"/>
      <c r="AA42" s="366"/>
      <c r="AB42" s="366"/>
      <c r="AC42" s="366"/>
      <c r="AD42" s="366"/>
      <c r="AE42" s="366"/>
    </row>
    <row r="43" spans="1:31">
      <c r="E43" s="8"/>
      <c r="J43" s="366"/>
      <c r="L43" s="366"/>
      <c r="M43" s="366"/>
      <c r="N43" s="366"/>
      <c r="O43" s="366"/>
      <c r="P43" s="366"/>
      <c r="Q43" s="366"/>
      <c r="R43" s="366"/>
      <c r="S43" s="366"/>
      <c r="T43" s="366"/>
      <c r="U43" s="366"/>
      <c r="V43" s="366"/>
      <c r="W43" s="366"/>
      <c r="X43" s="366"/>
      <c r="Y43" s="366"/>
      <c r="Z43" s="366"/>
      <c r="AA43" s="366"/>
      <c r="AB43" s="366"/>
      <c r="AC43" s="366"/>
      <c r="AD43" s="366"/>
      <c r="AE43" s="366"/>
    </row>
    <row r="44" spans="1:31">
      <c r="I44" s="8"/>
      <c r="J44" s="366"/>
      <c r="L44" s="366"/>
      <c r="M44" s="366"/>
      <c r="N44" s="366"/>
      <c r="O44" s="366"/>
      <c r="P44" s="366"/>
      <c r="Q44" s="366"/>
      <c r="R44" s="366"/>
      <c r="S44" s="366"/>
      <c r="T44" s="366"/>
      <c r="U44" s="366"/>
      <c r="V44" s="366"/>
      <c r="W44" s="366"/>
      <c r="X44" s="366"/>
      <c r="Y44" s="366"/>
      <c r="Z44" s="366"/>
      <c r="AA44" s="366"/>
      <c r="AB44" s="366"/>
      <c r="AC44" s="366"/>
      <c r="AD44" s="366"/>
      <c r="AE44" s="366"/>
    </row>
    <row r="45" spans="1:31">
      <c r="I45" s="8"/>
      <c r="J45" s="8"/>
    </row>
    <row r="46" spans="1:31">
      <c r="I46" s="8"/>
      <c r="J46" s="8"/>
    </row>
    <row r="47" spans="1:31" ht="26.25" thickBot="1">
      <c r="B47" s="78"/>
      <c r="C47" s="394" t="s">
        <v>915</v>
      </c>
      <c r="D47" s="395" t="s">
        <v>918</v>
      </c>
      <c r="E47" s="78" t="s">
        <v>916</v>
      </c>
      <c r="H47" s="8"/>
      <c r="I47" s="8"/>
    </row>
    <row r="48" spans="1:31">
      <c r="B48" s="236" t="s">
        <v>209</v>
      </c>
      <c r="C48" s="8">
        <f>J38</f>
        <v>11600.86406</v>
      </c>
      <c r="D48" s="8">
        <f>E48-C48</f>
        <v>448599.13594000001</v>
      </c>
      <c r="E48" s="58">
        <v>460200</v>
      </c>
      <c r="H48" s="8"/>
      <c r="I48" s="8"/>
    </row>
    <row r="49" spans="2:10" ht="13.5" thickBot="1">
      <c r="B49" s="298" t="s">
        <v>265</v>
      </c>
      <c r="C49" s="81">
        <f>J39</f>
        <v>0</v>
      </c>
      <c r="D49" s="43">
        <f>E49-C49</f>
        <v>1373121</v>
      </c>
      <c r="E49" s="110">
        <v>1373121</v>
      </c>
      <c r="H49" s="8"/>
      <c r="I49" s="8"/>
    </row>
    <row r="50" spans="2:10">
      <c r="I50" s="8"/>
      <c r="J50" s="8"/>
    </row>
    <row r="51" spans="2:10">
      <c r="B51" s="296" t="s">
        <v>919</v>
      </c>
      <c r="I51" s="8"/>
      <c r="J51" s="8"/>
    </row>
    <row r="52" spans="2:10">
      <c r="I52" s="8"/>
      <c r="J52" s="8"/>
    </row>
    <row r="53" spans="2:10">
      <c r="I53" s="8"/>
      <c r="J53" s="8"/>
    </row>
    <row r="54" spans="2:10">
      <c r="B54" s="296" t="s">
        <v>36</v>
      </c>
      <c r="I54" s="8"/>
      <c r="J54" s="8"/>
    </row>
    <row r="55" spans="2:10" ht="16.5" thickBot="1">
      <c r="B55" s="78"/>
      <c r="C55" s="78" t="s">
        <v>911</v>
      </c>
      <c r="D55" s="78" t="s">
        <v>912</v>
      </c>
      <c r="E55" s="78" t="s">
        <v>753</v>
      </c>
      <c r="F55" s="78" t="s">
        <v>207</v>
      </c>
    </row>
    <row r="56" spans="2:10">
      <c r="B56" s="236" t="s">
        <v>209</v>
      </c>
      <c r="C56" s="58">
        <v>26328</v>
      </c>
      <c r="D56" s="58">
        <v>3873</v>
      </c>
      <c r="E56" s="8">
        <f>F56-C56-D56</f>
        <v>429999</v>
      </c>
      <c r="F56" s="12">
        <f>E48</f>
        <v>460200</v>
      </c>
    </row>
    <row r="57" spans="2:10" ht="13.5" thickBot="1">
      <c r="B57" s="298" t="s">
        <v>265</v>
      </c>
      <c r="C57" s="110">
        <v>87285</v>
      </c>
      <c r="D57" s="110">
        <v>13645</v>
      </c>
      <c r="E57" s="110">
        <v>1272200</v>
      </c>
      <c r="F57" s="43">
        <f>C57+D57+E57</f>
        <v>1373130</v>
      </c>
    </row>
    <row r="58" spans="2:10" ht="15.75">
      <c r="B58" s="296" t="s">
        <v>755</v>
      </c>
    </row>
    <row r="59" spans="2:10" s="348" customFormat="1"/>
    <row r="60" spans="2:10">
      <c r="B60" s="296" t="s">
        <v>754</v>
      </c>
    </row>
    <row r="61" spans="2:10" ht="15.95" customHeight="1">
      <c r="C61" s="118" t="s">
        <v>551</v>
      </c>
    </row>
    <row r="62" spans="2:10" ht="18.75" customHeight="1" thickBot="1">
      <c r="B62" s="100"/>
      <c r="C62" s="298" t="s">
        <v>871</v>
      </c>
    </row>
    <row r="63" spans="2:10">
      <c r="B63" s="347" t="s">
        <v>111</v>
      </c>
      <c r="C63" s="124">
        <v>0</v>
      </c>
    </row>
    <row r="64" spans="2:10">
      <c r="B64" s="347" t="s">
        <v>247</v>
      </c>
      <c r="C64" s="124">
        <v>0</v>
      </c>
    </row>
    <row r="65" spans="2:3">
      <c r="B65" s="347" t="s">
        <v>267</v>
      </c>
      <c r="C65" s="124">
        <v>0</v>
      </c>
    </row>
    <row r="66" spans="2:3">
      <c r="B66" s="347" t="s">
        <v>268</v>
      </c>
      <c r="C66" s="124">
        <v>0</v>
      </c>
    </row>
    <row r="67" spans="2:3">
      <c r="B67" s="347" t="s">
        <v>248</v>
      </c>
      <c r="C67" s="124">
        <v>0</v>
      </c>
    </row>
    <row r="68" spans="2:3">
      <c r="B68" s="347" t="s">
        <v>249</v>
      </c>
      <c r="C68" s="124">
        <v>0</v>
      </c>
    </row>
    <row r="69" spans="2:3">
      <c r="B69" s="347" t="s">
        <v>107</v>
      </c>
      <c r="C69" s="124">
        <v>0</v>
      </c>
    </row>
    <row r="70" spans="2:3">
      <c r="B70" s="347" t="s">
        <v>297</v>
      </c>
      <c r="C70" s="124">
        <v>0</v>
      </c>
    </row>
    <row r="71" spans="2:3">
      <c r="B71" s="347" t="s">
        <v>108</v>
      </c>
      <c r="C71" s="124">
        <v>0</v>
      </c>
    </row>
    <row r="72" spans="2:3">
      <c r="B72" s="347" t="s">
        <v>161</v>
      </c>
      <c r="C72" s="124">
        <v>0</v>
      </c>
    </row>
    <row r="73" spans="2:3">
      <c r="B73" s="347" t="s">
        <v>168</v>
      </c>
      <c r="C73" s="124">
        <v>0</v>
      </c>
    </row>
    <row r="74" spans="2:3">
      <c r="B74" s="347" t="s">
        <v>264</v>
      </c>
      <c r="C74" s="124">
        <v>0</v>
      </c>
    </row>
    <row r="75" spans="2:3">
      <c r="B75" s="347" t="s">
        <v>241</v>
      </c>
      <c r="C75" s="124">
        <v>0</v>
      </c>
    </row>
    <row r="76" spans="2:3">
      <c r="B76" s="347" t="s">
        <v>208</v>
      </c>
      <c r="C76" s="124">
        <v>0</v>
      </c>
    </row>
    <row r="77" spans="2:3">
      <c r="B77" s="347" t="s">
        <v>209</v>
      </c>
      <c r="C77" s="8">
        <f>+D56</f>
        <v>3873</v>
      </c>
    </row>
    <row r="78" spans="2:3">
      <c r="B78" s="347" t="s">
        <v>265</v>
      </c>
      <c r="C78" s="8">
        <f>+D57</f>
        <v>13645</v>
      </c>
    </row>
    <row r="79" spans="2:3">
      <c r="B79" s="347" t="s">
        <v>266</v>
      </c>
      <c r="C79" s="124">
        <v>0</v>
      </c>
    </row>
    <row r="80" spans="2:3">
      <c r="B80" s="347" t="s">
        <v>206</v>
      </c>
      <c r="C80" s="124">
        <v>0</v>
      </c>
    </row>
    <row r="81" spans="2:3" ht="13.5" thickBot="1">
      <c r="B81" s="42" t="s">
        <v>207</v>
      </c>
      <c r="C81" s="43">
        <f>SUM(C77:C80)</f>
        <v>17518</v>
      </c>
    </row>
  </sheetData>
  <hyperlinks>
    <hyperlink ref="B13" r:id="rId1"/>
    <hyperlink ref="B18" r:id="rId2"/>
    <hyperlink ref="B16" r:id="rId3"/>
  </hyperlinks>
  <pageMargins left="0.75" right="0.75" top="1" bottom="1" header="0.5" footer="0.5"/>
  <pageSetup paperSize="9" orientation="portrait" horizontalDpi="4294967292" verticalDpi="4294967292" r:id="rId4"/>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9">
    <tabColor rgb="FF00B050"/>
  </sheetPr>
  <dimension ref="A2:G42"/>
  <sheetViews>
    <sheetView topLeftCell="A7" zoomScaleNormal="100" workbookViewId="0">
      <selection activeCell="D23" sqref="D23:D41"/>
    </sheetView>
  </sheetViews>
  <sheetFormatPr baseColWidth="10" defaultColWidth="11" defaultRowHeight="12.75"/>
  <cols>
    <col min="1" max="1" width="5.125" style="296" customWidth="1"/>
    <col min="2" max="3" width="11" style="296"/>
    <col min="4" max="4" width="22.375" style="296" customWidth="1"/>
    <col min="5" max="16384" width="11" style="296"/>
  </cols>
  <sheetData>
    <row r="2" spans="2:7">
      <c r="B2" s="295" t="s">
        <v>95</v>
      </c>
    </row>
    <row r="3" spans="2:7">
      <c r="B3" s="11" t="s">
        <v>162</v>
      </c>
    </row>
    <row r="5" spans="2:7">
      <c r="B5" s="295" t="s">
        <v>177</v>
      </c>
    </row>
    <row r="6" spans="2:7">
      <c r="B6" s="37">
        <f>D41</f>
        <v>92378</v>
      </c>
    </row>
    <row r="8" spans="2:7">
      <c r="B8" s="295" t="s">
        <v>135</v>
      </c>
    </row>
    <row r="9" spans="2:7">
      <c r="B9" s="296" t="s">
        <v>187</v>
      </c>
    </row>
    <row r="11" spans="2:7">
      <c r="B11" s="295" t="s">
        <v>34</v>
      </c>
    </row>
    <row r="12" spans="2:7">
      <c r="B12" s="2" t="s">
        <v>896</v>
      </c>
    </row>
    <row r="13" spans="2:7">
      <c r="B13" s="69" t="s">
        <v>73</v>
      </c>
      <c r="C13" s="72"/>
      <c r="D13" s="72"/>
      <c r="E13" s="72"/>
      <c r="F13" s="72"/>
      <c r="G13" s="72"/>
    </row>
    <row r="14" spans="2:7">
      <c r="B14" s="296" t="s">
        <v>756</v>
      </c>
      <c r="C14" s="72"/>
      <c r="D14" s="72"/>
      <c r="E14" s="72"/>
      <c r="F14" s="72"/>
      <c r="G14" s="72"/>
    </row>
    <row r="15" spans="2:7">
      <c r="B15" s="69"/>
      <c r="C15" s="72"/>
      <c r="D15" s="72"/>
      <c r="E15" s="72"/>
      <c r="F15" s="72"/>
      <c r="G15" s="72"/>
    </row>
    <row r="16" spans="2:7">
      <c r="B16" s="69"/>
      <c r="C16" s="72"/>
      <c r="D16" s="72"/>
      <c r="E16" s="72"/>
      <c r="F16" s="72"/>
      <c r="G16" s="72"/>
    </row>
    <row r="17" spans="1:7">
      <c r="B17" s="69"/>
      <c r="C17" s="72"/>
      <c r="D17" s="72"/>
      <c r="E17" s="72"/>
      <c r="F17" s="72"/>
      <c r="G17" s="72"/>
    </row>
    <row r="19" spans="1:7">
      <c r="B19" s="13" t="s">
        <v>35</v>
      </c>
    </row>
    <row r="20" spans="1:7">
      <c r="D20" s="47" t="s">
        <v>421</v>
      </c>
    </row>
    <row r="21" spans="1:7" ht="25.5">
      <c r="C21" s="28" t="s">
        <v>325</v>
      </c>
      <c r="D21" s="405" t="s">
        <v>938</v>
      </c>
    </row>
    <row r="22" spans="1:7" ht="41.25" thickBot="1">
      <c r="A22" s="22"/>
      <c r="B22" s="75"/>
      <c r="C22" s="75" t="s">
        <v>390</v>
      </c>
      <c r="D22" s="297" t="s">
        <v>202</v>
      </c>
      <c r="E22" s="75" t="s">
        <v>126</v>
      </c>
      <c r="F22" s="75" t="s">
        <v>201</v>
      </c>
      <c r="G22" s="75" t="s">
        <v>110</v>
      </c>
    </row>
    <row r="23" spans="1:7">
      <c r="B23" s="296" t="s">
        <v>111</v>
      </c>
      <c r="C23" s="8">
        <v>8421302.5</v>
      </c>
      <c r="D23" s="8">
        <v>0</v>
      </c>
      <c r="E23" s="23">
        <f t="shared" ref="E23:E41" si="0">D23*1000/C23</f>
        <v>0</v>
      </c>
      <c r="F23" s="23"/>
    </row>
    <row r="24" spans="1:7">
      <c r="B24" s="296" t="s">
        <v>247</v>
      </c>
      <c r="C24" s="8">
        <v>1336267.5</v>
      </c>
      <c r="D24" s="8">
        <v>0</v>
      </c>
      <c r="E24" s="23">
        <f t="shared" si="0"/>
        <v>0</v>
      </c>
      <c r="F24" s="23"/>
    </row>
    <row r="25" spans="1:7">
      <c r="B25" s="296" t="s">
        <v>267</v>
      </c>
      <c r="C25" s="8">
        <v>1064960.5</v>
      </c>
      <c r="D25" s="8">
        <v>0</v>
      </c>
      <c r="E25" s="23">
        <f t="shared" si="0"/>
        <v>0</v>
      </c>
      <c r="F25" s="23"/>
    </row>
    <row r="26" spans="1:7">
      <c r="B26" s="296" t="s">
        <v>268</v>
      </c>
      <c r="C26" s="8">
        <v>1107558</v>
      </c>
      <c r="D26" s="8">
        <v>0</v>
      </c>
      <c r="E26" s="23">
        <f t="shared" si="0"/>
        <v>0</v>
      </c>
      <c r="F26" s="23"/>
    </row>
    <row r="27" spans="1:7">
      <c r="B27" s="296" t="s">
        <v>248</v>
      </c>
      <c r="C27" s="8">
        <v>2111747</v>
      </c>
      <c r="D27" s="8">
        <v>0</v>
      </c>
      <c r="E27" s="23">
        <f t="shared" si="0"/>
        <v>0</v>
      </c>
      <c r="F27" s="23"/>
    </row>
    <row r="28" spans="1:7">
      <c r="B28" s="296" t="s">
        <v>249</v>
      </c>
      <c r="C28" s="8">
        <v>590272</v>
      </c>
      <c r="D28" s="8">
        <v>0</v>
      </c>
      <c r="E28" s="23">
        <f t="shared" si="0"/>
        <v>0</v>
      </c>
      <c r="F28" s="23"/>
    </row>
    <row r="29" spans="1:7">
      <c r="B29" s="296" t="s">
        <v>107</v>
      </c>
      <c r="C29" s="8">
        <v>2507332.5</v>
      </c>
      <c r="D29" s="8">
        <v>0</v>
      </c>
      <c r="E29" s="23">
        <f t="shared" si="0"/>
        <v>0</v>
      </c>
      <c r="F29" s="23"/>
    </row>
    <row r="30" spans="1:7">
      <c r="B30" s="296" t="s">
        <v>297</v>
      </c>
      <c r="C30" s="8">
        <v>2089804.5</v>
      </c>
      <c r="D30" s="8">
        <v>0</v>
      </c>
      <c r="E30" s="23">
        <f t="shared" si="0"/>
        <v>0</v>
      </c>
      <c r="F30" s="23"/>
    </row>
    <row r="31" spans="1:7">
      <c r="B31" s="296" t="s">
        <v>108</v>
      </c>
      <c r="C31" s="8">
        <v>7536276.5</v>
      </c>
      <c r="D31" s="8">
        <v>0</v>
      </c>
      <c r="E31" s="23">
        <f t="shared" si="0"/>
        <v>0</v>
      </c>
      <c r="F31" s="23"/>
    </row>
    <row r="32" spans="1:7">
      <c r="B32" s="296" t="s">
        <v>161</v>
      </c>
      <c r="C32" s="8">
        <v>5059329.5</v>
      </c>
      <c r="D32" s="8">
        <v>0</v>
      </c>
      <c r="E32" s="23">
        <f t="shared" si="0"/>
        <v>0</v>
      </c>
      <c r="F32" s="23"/>
    </row>
    <row r="33" spans="1:7">
      <c r="B33" s="296" t="s">
        <v>168</v>
      </c>
      <c r="C33" s="8">
        <v>1101818</v>
      </c>
      <c r="D33" s="8">
        <v>0</v>
      </c>
      <c r="E33" s="23">
        <f t="shared" si="0"/>
        <v>0</v>
      </c>
      <c r="F33" s="23"/>
    </row>
    <row r="34" spans="1:7">
      <c r="B34" s="296" t="s">
        <v>264</v>
      </c>
      <c r="C34" s="8">
        <v>2757317.5</v>
      </c>
      <c r="D34" s="8">
        <v>0</v>
      </c>
      <c r="E34" s="23">
        <f t="shared" si="0"/>
        <v>0</v>
      </c>
      <c r="F34" s="23"/>
    </row>
    <row r="35" spans="1:7">
      <c r="B35" s="296" t="s">
        <v>241</v>
      </c>
      <c r="C35" s="8">
        <v>6474995.5</v>
      </c>
      <c r="D35" s="8">
        <v>0</v>
      </c>
      <c r="E35" s="23">
        <f t="shared" si="0"/>
        <v>0</v>
      </c>
      <c r="F35" s="23"/>
    </row>
    <row r="36" spans="1:7">
      <c r="B36" s="296" t="s">
        <v>208</v>
      </c>
      <c r="C36" s="8">
        <v>1469433.5</v>
      </c>
      <c r="D36" s="8">
        <v>0</v>
      </c>
      <c r="E36" s="23">
        <f t="shared" si="0"/>
        <v>0</v>
      </c>
      <c r="F36" s="23"/>
    </row>
    <row r="37" spans="1:7">
      <c r="B37" s="296" t="s">
        <v>209</v>
      </c>
      <c r="C37" s="8">
        <v>642633.5</v>
      </c>
      <c r="D37" s="58">
        <v>21359</v>
      </c>
      <c r="E37" s="23">
        <f t="shared" si="0"/>
        <v>33.236673780623015</v>
      </c>
      <c r="F37" s="23"/>
    </row>
    <row r="38" spans="1:7">
      <c r="B38" s="296" t="s">
        <v>265</v>
      </c>
      <c r="C38" s="8">
        <v>2190333.5</v>
      </c>
      <c r="D38" s="58">
        <v>71019</v>
      </c>
      <c r="E38" s="23">
        <f t="shared" si="0"/>
        <v>32.423829521851353</v>
      </c>
      <c r="F38" s="23"/>
    </row>
    <row r="39" spans="1:7">
      <c r="B39" s="296" t="s">
        <v>266</v>
      </c>
      <c r="C39" s="8">
        <v>320514.5</v>
      </c>
      <c r="D39" s="8">
        <v>0</v>
      </c>
      <c r="E39" s="23">
        <f t="shared" si="0"/>
        <v>0</v>
      </c>
      <c r="F39" s="23"/>
    </row>
    <row r="40" spans="1:7">
      <c r="B40" s="296" t="s">
        <v>206</v>
      </c>
      <c r="C40" s="8">
        <v>168665.5</v>
      </c>
      <c r="D40" s="8">
        <v>0</v>
      </c>
      <c r="E40" s="23">
        <f t="shared" si="0"/>
        <v>0</v>
      </c>
      <c r="F40" s="23"/>
    </row>
    <row r="41" spans="1:7" ht="13.5" thickBot="1">
      <c r="A41" s="295"/>
      <c r="B41" s="42" t="s">
        <v>207</v>
      </c>
      <c r="C41" s="43">
        <v>46950562</v>
      </c>
      <c r="D41" s="44">
        <f>SUM(D23:D40)</f>
        <v>92378</v>
      </c>
      <c r="E41" s="45">
        <f t="shared" si="0"/>
        <v>1.9675589825740532</v>
      </c>
      <c r="F41" s="45"/>
      <c r="G41" s="42"/>
    </row>
    <row r="42" spans="1:7">
      <c r="E42" s="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0">
    <tabColor rgb="FF00B050"/>
  </sheetPr>
  <dimension ref="A2:G68"/>
  <sheetViews>
    <sheetView topLeftCell="A23" zoomScaleNormal="100" workbookViewId="0">
      <selection activeCell="D23" sqref="D23:D41"/>
    </sheetView>
  </sheetViews>
  <sheetFormatPr baseColWidth="10" defaultColWidth="11" defaultRowHeight="12.75"/>
  <cols>
    <col min="1" max="1" width="5.25" style="296" customWidth="1"/>
    <col min="2" max="2" width="11" style="296"/>
    <col min="3" max="3" width="21.375" style="296" customWidth="1"/>
    <col min="4" max="4" width="14.125" style="296" customWidth="1"/>
    <col min="5" max="7" width="11" style="296"/>
    <col min="8" max="8" width="21.5" style="296" customWidth="1"/>
    <col min="9" max="16384" width="11" style="296"/>
  </cols>
  <sheetData>
    <row r="2" spans="2:7">
      <c r="B2" s="295" t="s">
        <v>95</v>
      </c>
    </row>
    <row r="3" spans="2:7">
      <c r="B3" s="5" t="s">
        <v>253</v>
      </c>
    </row>
    <row r="5" spans="2:7">
      <c r="B5" s="295" t="s">
        <v>177</v>
      </c>
    </row>
    <row r="6" spans="2:7">
      <c r="B6" s="37">
        <f>D41</f>
        <v>227681.76719655644</v>
      </c>
    </row>
    <row r="8" spans="2:7">
      <c r="B8" s="295" t="s">
        <v>135</v>
      </c>
    </row>
    <row r="9" spans="2:7">
      <c r="B9" s="296" t="s">
        <v>181</v>
      </c>
    </row>
    <row r="11" spans="2:7">
      <c r="B11" s="295" t="s">
        <v>34</v>
      </c>
    </row>
    <row r="12" spans="2:7">
      <c r="B12" s="2" t="s">
        <v>896</v>
      </c>
    </row>
    <row r="13" spans="2:7">
      <c r="B13" s="69" t="s">
        <v>73</v>
      </c>
      <c r="C13" s="72"/>
      <c r="D13" s="72"/>
      <c r="E13" s="72"/>
      <c r="F13" s="72"/>
      <c r="G13" s="72"/>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296" t="s">
        <v>111</v>
      </c>
      <c r="C23" s="8">
        <v>8421302.5</v>
      </c>
      <c r="D23" s="8">
        <f t="shared" ref="D23:D36" si="0">D47</f>
        <v>0</v>
      </c>
      <c r="E23" s="23">
        <f>D23*1000/C23</f>
        <v>0</v>
      </c>
      <c r="F23" s="23"/>
    </row>
    <row r="24" spans="1:7">
      <c r="B24" s="296" t="s">
        <v>247</v>
      </c>
      <c r="C24" s="8">
        <v>1336267.5</v>
      </c>
      <c r="D24" s="8">
        <f t="shared" si="0"/>
        <v>0</v>
      </c>
      <c r="E24" s="23">
        <f t="shared" ref="E24:E41" si="1">D24*1000/C24</f>
        <v>0</v>
      </c>
      <c r="F24" s="23"/>
    </row>
    <row r="25" spans="1:7">
      <c r="B25" s="296" t="s">
        <v>267</v>
      </c>
      <c r="C25" s="8">
        <v>1064960.5</v>
      </c>
      <c r="D25" s="8">
        <f t="shared" si="0"/>
        <v>0</v>
      </c>
      <c r="E25" s="23">
        <f t="shared" si="1"/>
        <v>0</v>
      </c>
      <c r="F25" s="23"/>
    </row>
    <row r="26" spans="1:7">
      <c r="B26" s="296" t="s">
        <v>268</v>
      </c>
      <c r="C26" s="8">
        <v>1107558</v>
      </c>
      <c r="D26" s="8">
        <f t="shared" si="0"/>
        <v>0</v>
      </c>
      <c r="E26" s="23">
        <f t="shared" si="1"/>
        <v>0</v>
      </c>
      <c r="F26" s="23"/>
    </row>
    <row r="27" spans="1:7">
      <c r="B27" s="296" t="s">
        <v>248</v>
      </c>
      <c r="C27" s="8">
        <v>2111747</v>
      </c>
      <c r="D27" s="8">
        <f t="shared" si="0"/>
        <v>0</v>
      </c>
      <c r="E27" s="23">
        <f t="shared" si="1"/>
        <v>0</v>
      </c>
      <c r="F27" s="23"/>
    </row>
    <row r="28" spans="1:7">
      <c r="B28" s="296" t="s">
        <v>249</v>
      </c>
      <c r="C28" s="8">
        <v>590272</v>
      </c>
      <c r="D28" s="8">
        <f t="shared" si="0"/>
        <v>0</v>
      </c>
      <c r="E28" s="23">
        <f t="shared" si="1"/>
        <v>0</v>
      </c>
      <c r="F28" s="23"/>
    </row>
    <row r="29" spans="1:7">
      <c r="B29" s="296" t="s">
        <v>107</v>
      </c>
      <c r="C29" s="8">
        <v>2507332.5</v>
      </c>
      <c r="D29" s="8">
        <f t="shared" si="0"/>
        <v>0</v>
      </c>
      <c r="E29" s="23">
        <f t="shared" si="1"/>
        <v>0</v>
      </c>
      <c r="F29" s="23"/>
    </row>
    <row r="30" spans="1:7">
      <c r="B30" s="296" t="s">
        <v>297</v>
      </c>
      <c r="C30" s="8">
        <v>2089804.5</v>
      </c>
      <c r="D30" s="8">
        <f t="shared" si="0"/>
        <v>0</v>
      </c>
      <c r="E30" s="23">
        <f t="shared" si="1"/>
        <v>0</v>
      </c>
      <c r="F30" s="23"/>
    </row>
    <row r="31" spans="1:7">
      <c r="B31" s="296" t="s">
        <v>108</v>
      </c>
      <c r="C31" s="8">
        <v>7536276.5</v>
      </c>
      <c r="D31" s="8">
        <f t="shared" si="0"/>
        <v>0</v>
      </c>
      <c r="E31" s="23">
        <f t="shared" si="1"/>
        <v>0</v>
      </c>
      <c r="F31" s="23"/>
    </row>
    <row r="32" spans="1:7">
      <c r="B32" s="296" t="s">
        <v>161</v>
      </c>
      <c r="C32" s="8">
        <v>5059329.5</v>
      </c>
      <c r="D32" s="8">
        <f t="shared" si="0"/>
        <v>0</v>
      </c>
      <c r="E32" s="23">
        <f t="shared" si="1"/>
        <v>0</v>
      </c>
      <c r="F32" s="23"/>
    </row>
    <row r="33" spans="1:7">
      <c r="B33" s="296" t="s">
        <v>168</v>
      </c>
      <c r="C33" s="8">
        <v>1101818</v>
      </c>
      <c r="D33" s="8">
        <f t="shared" si="0"/>
        <v>0</v>
      </c>
      <c r="E33" s="23">
        <f t="shared" si="1"/>
        <v>0</v>
      </c>
      <c r="F33" s="23"/>
    </row>
    <row r="34" spans="1:7">
      <c r="B34" s="296" t="s">
        <v>264</v>
      </c>
      <c r="C34" s="8">
        <v>2757317.5</v>
      </c>
      <c r="D34" s="8">
        <f t="shared" si="0"/>
        <v>0</v>
      </c>
      <c r="E34" s="23">
        <f t="shared" si="1"/>
        <v>0</v>
      </c>
      <c r="F34" s="23"/>
    </row>
    <row r="35" spans="1:7">
      <c r="B35" s="296" t="s">
        <v>241</v>
      </c>
      <c r="C35" s="8">
        <v>6474995.5</v>
      </c>
      <c r="D35" s="8">
        <f t="shared" si="0"/>
        <v>0</v>
      </c>
      <c r="E35" s="23">
        <f t="shared" si="1"/>
        <v>0</v>
      </c>
      <c r="F35" s="23"/>
    </row>
    <row r="36" spans="1:7">
      <c r="B36" s="296" t="s">
        <v>208</v>
      </c>
      <c r="C36" s="8">
        <v>1469433.5</v>
      </c>
      <c r="D36" s="8">
        <f t="shared" si="0"/>
        <v>0</v>
      </c>
      <c r="E36" s="23">
        <f t="shared" si="1"/>
        <v>0</v>
      </c>
      <c r="F36" s="23"/>
    </row>
    <row r="37" spans="1:7">
      <c r="B37" s="296" t="s">
        <v>209</v>
      </c>
      <c r="C37" s="8">
        <v>642633.5</v>
      </c>
      <c r="D37" s="8">
        <f>D61</f>
        <v>44384.853776334283</v>
      </c>
      <c r="E37" s="23">
        <f t="shared" si="1"/>
        <v>69.067133562651634</v>
      </c>
      <c r="F37" s="8"/>
    </row>
    <row r="38" spans="1:7">
      <c r="B38" s="296" t="s">
        <v>265</v>
      </c>
      <c r="C38" s="8">
        <v>2190333.5</v>
      </c>
      <c r="D38" s="8">
        <f>D62</f>
        <v>183296.91342022215</v>
      </c>
      <c r="E38" s="23">
        <f t="shared" si="1"/>
        <v>83.684477007826501</v>
      </c>
      <c r="F38" s="8"/>
    </row>
    <row r="39" spans="1:7">
      <c r="B39" s="39" t="s">
        <v>266</v>
      </c>
      <c r="C39" s="40">
        <v>320514.5</v>
      </c>
      <c r="D39" s="8">
        <f t="shared" ref="D39:D40" si="2">D63</f>
        <v>0</v>
      </c>
      <c r="E39" s="41">
        <f>D39*1000/C39</f>
        <v>0</v>
      </c>
      <c r="F39" s="41"/>
      <c r="G39" s="39"/>
    </row>
    <row r="40" spans="1:7">
      <c r="B40" s="39" t="s">
        <v>206</v>
      </c>
      <c r="C40" s="40">
        <v>168665.5</v>
      </c>
      <c r="D40" s="8">
        <f t="shared" si="2"/>
        <v>0</v>
      </c>
      <c r="E40" s="41">
        <f t="shared" si="1"/>
        <v>0</v>
      </c>
      <c r="F40" s="41"/>
      <c r="G40" s="39"/>
    </row>
    <row r="41" spans="1:7" ht="13.5" thickBot="1">
      <c r="A41" s="295"/>
      <c r="B41" s="42" t="s">
        <v>207</v>
      </c>
      <c r="C41" s="43">
        <v>46950562</v>
      </c>
      <c r="D41" s="44">
        <f>SUM(D23:D40)</f>
        <v>227681.76719655644</v>
      </c>
      <c r="E41" s="45">
        <f t="shared" si="1"/>
        <v>4.8493938623473012</v>
      </c>
      <c r="F41" s="45"/>
      <c r="G41" s="42"/>
    </row>
    <row r="42" spans="1:7">
      <c r="E42" s="8"/>
    </row>
    <row r="44" spans="1:7">
      <c r="G44" s="358"/>
    </row>
    <row r="45" spans="1:7">
      <c r="B45" s="101"/>
      <c r="C45" s="27" t="s">
        <v>460</v>
      </c>
      <c r="G45" s="358"/>
    </row>
    <row r="46" spans="1:7" ht="39" thickBot="1">
      <c r="B46" s="102"/>
      <c r="C46" s="361" t="s">
        <v>900</v>
      </c>
      <c r="D46" s="144" t="s">
        <v>514</v>
      </c>
      <c r="G46" s="358"/>
    </row>
    <row r="47" spans="1:7">
      <c r="B47" s="101" t="s">
        <v>111</v>
      </c>
      <c r="C47" s="104">
        <v>242562.77639713924</v>
      </c>
      <c r="D47" s="104">
        <v>0</v>
      </c>
      <c r="F47" s="140"/>
      <c r="G47" s="358"/>
    </row>
    <row r="48" spans="1:7">
      <c r="B48" s="101" t="s">
        <v>247</v>
      </c>
      <c r="C48" s="104">
        <v>94234.614821306153</v>
      </c>
      <c r="D48" s="104">
        <v>0</v>
      </c>
      <c r="F48" s="140"/>
      <c r="G48" s="358"/>
    </row>
    <row r="49" spans="2:7">
      <c r="B49" s="101" t="s">
        <v>267</v>
      </c>
      <c r="C49" s="104">
        <v>74177.864198695301</v>
      </c>
      <c r="D49" s="104">
        <v>0</v>
      </c>
      <c r="F49" s="140"/>
      <c r="G49" s="358"/>
    </row>
    <row r="50" spans="2:7">
      <c r="B50" s="101" t="s">
        <v>268</v>
      </c>
      <c r="C50" s="104">
        <v>43459.175508691231</v>
      </c>
      <c r="D50" s="104">
        <v>0</v>
      </c>
      <c r="F50" s="140"/>
      <c r="G50" s="358"/>
    </row>
    <row r="51" spans="2:7">
      <c r="B51" s="101" t="s">
        <v>248</v>
      </c>
      <c r="C51" s="104">
        <v>55067.707755521369</v>
      </c>
      <c r="D51" s="104">
        <v>0</v>
      </c>
      <c r="F51" s="140"/>
      <c r="G51" s="358"/>
    </row>
    <row r="52" spans="2:7">
      <c r="B52" s="101" t="s">
        <v>249</v>
      </c>
      <c r="C52" s="104">
        <v>43478.577137183376</v>
      </c>
      <c r="D52" s="104">
        <v>0</v>
      </c>
      <c r="F52" s="140"/>
      <c r="G52" s="358"/>
    </row>
    <row r="53" spans="2:7">
      <c r="B53" s="101" t="s">
        <v>107</v>
      </c>
      <c r="C53" s="104">
        <v>158565.85107955357</v>
      </c>
      <c r="D53" s="104">
        <v>0</v>
      </c>
      <c r="F53" s="140"/>
      <c r="G53" s="358"/>
    </row>
    <row r="54" spans="2:7">
      <c r="B54" s="101" t="s">
        <v>297</v>
      </c>
      <c r="C54" s="104">
        <v>70147.287932866762</v>
      </c>
      <c r="D54" s="104">
        <v>0</v>
      </c>
      <c r="F54" s="140"/>
      <c r="G54" s="358"/>
    </row>
    <row r="55" spans="2:7">
      <c r="B55" s="101" t="s">
        <v>108</v>
      </c>
      <c r="C55" s="104">
        <v>429867.95880526456</v>
      </c>
      <c r="D55" s="104">
        <v>0</v>
      </c>
      <c r="F55" s="140"/>
      <c r="G55" s="358"/>
    </row>
    <row r="56" spans="2:7">
      <c r="B56" s="101" t="s">
        <v>161</v>
      </c>
      <c r="C56" s="104">
        <v>224377.6883169169</v>
      </c>
      <c r="D56" s="104">
        <v>0</v>
      </c>
      <c r="F56" s="140"/>
      <c r="G56" s="358"/>
    </row>
    <row r="57" spans="2:7">
      <c r="B57" s="101" t="s">
        <v>168</v>
      </c>
      <c r="C57" s="104">
        <v>37473.062839338178</v>
      </c>
      <c r="D57" s="104">
        <v>0</v>
      </c>
      <c r="F57" s="140"/>
      <c r="G57" s="358"/>
    </row>
    <row r="58" spans="2:7">
      <c r="B58" s="101" t="s">
        <v>264</v>
      </c>
      <c r="C58" s="104">
        <v>176818.56984752612</v>
      </c>
      <c r="D58" s="104">
        <v>0</v>
      </c>
      <c r="F58" s="140"/>
      <c r="G58" s="358"/>
    </row>
    <row r="59" spans="2:7">
      <c r="B59" s="101" t="s">
        <v>241</v>
      </c>
      <c r="C59" s="104">
        <v>410132.13203351095</v>
      </c>
      <c r="D59" s="104">
        <v>0</v>
      </c>
      <c r="F59" s="140"/>
      <c r="G59" s="358"/>
    </row>
    <row r="60" spans="2:7">
      <c r="B60" s="101" t="s">
        <v>208</v>
      </c>
      <c r="C60" s="104">
        <v>41866.064645224302</v>
      </c>
      <c r="D60" s="104">
        <v>0</v>
      </c>
      <c r="F60" s="140"/>
      <c r="G60" s="358"/>
    </row>
    <row r="61" spans="2:7">
      <c r="B61" s="101" t="s">
        <v>209</v>
      </c>
      <c r="C61" s="104">
        <v>44384.853776334283</v>
      </c>
      <c r="D61" s="8">
        <f>C61</f>
        <v>44384.853776334283</v>
      </c>
      <c r="F61" s="140"/>
      <c r="G61" s="358"/>
    </row>
    <row r="62" spans="2:7">
      <c r="B62" s="101" t="s">
        <v>265</v>
      </c>
      <c r="C62" s="104">
        <v>183296.91342022215</v>
      </c>
      <c r="D62" s="8">
        <f>C62</f>
        <v>183296.91342022215</v>
      </c>
      <c r="F62" s="140"/>
      <c r="G62" s="358"/>
    </row>
    <row r="63" spans="2:7">
      <c r="B63" s="101" t="s">
        <v>266</v>
      </c>
      <c r="C63" s="104">
        <v>20610.668681262196</v>
      </c>
      <c r="D63" s="104">
        <v>0</v>
      </c>
      <c r="F63" s="140"/>
      <c r="G63" s="358"/>
    </row>
    <row r="64" spans="2:7">
      <c r="B64" s="101" t="s">
        <v>206</v>
      </c>
      <c r="C64" s="104">
        <v>6788.1651078980367</v>
      </c>
      <c r="D64" s="104">
        <v>0</v>
      </c>
      <c r="F64" s="140"/>
      <c r="G64" s="358"/>
    </row>
    <row r="65" spans="2:7" ht="13.5" thickBot="1">
      <c r="B65" s="103" t="s">
        <v>391</v>
      </c>
      <c r="C65" s="108">
        <v>2357309.932304454</v>
      </c>
      <c r="D65" s="44">
        <f>SUM(D47:D64)</f>
        <v>227681.76719655644</v>
      </c>
      <c r="F65" s="140"/>
      <c r="G65" s="358"/>
    </row>
    <row r="66" spans="2:7">
      <c r="G66" s="358"/>
    </row>
    <row r="67" spans="2:7">
      <c r="G67" s="358"/>
    </row>
    <row r="68" spans="2:7">
      <c r="G68" s="35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B050"/>
  </sheetPr>
  <dimension ref="A2:G42"/>
  <sheetViews>
    <sheetView topLeftCell="A23" zoomScaleNormal="100" workbookViewId="0">
      <selection activeCell="D41" sqref="D41"/>
    </sheetView>
  </sheetViews>
  <sheetFormatPr baseColWidth="10" defaultColWidth="11" defaultRowHeight="12.75"/>
  <cols>
    <col min="1" max="1" width="5.875" style="1" customWidth="1"/>
    <col min="2" max="16384" width="11" style="1"/>
  </cols>
  <sheetData>
    <row r="2" spans="2:7">
      <c r="B2" s="24" t="s">
        <v>95</v>
      </c>
    </row>
    <row r="3" spans="2:7">
      <c r="B3" s="5" t="s">
        <v>194</v>
      </c>
    </row>
    <row r="5" spans="2:7">
      <c r="B5" s="24" t="s">
        <v>177</v>
      </c>
    </row>
    <row r="6" spans="2:7">
      <c r="B6" s="37">
        <f>D41</f>
        <v>0</v>
      </c>
    </row>
    <row r="8" spans="2:7">
      <c r="B8" s="24" t="s">
        <v>135</v>
      </c>
    </row>
    <row r="9" spans="2:7">
      <c r="B9" s="1" t="s">
        <v>222</v>
      </c>
    </row>
    <row r="11" spans="2:7">
      <c r="B11" s="24" t="s">
        <v>42</v>
      </c>
    </row>
    <row r="12" spans="2:7">
      <c r="B12" s="1" t="s">
        <v>880</v>
      </c>
    </row>
    <row r="13" spans="2:7">
      <c r="B13" s="1" t="s">
        <v>778</v>
      </c>
    </row>
    <row r="14" spans="2:7">
      <c r="B14" s="70" t="s">
        <v>73</v>
      </c>
      <c r="C14" s="72"/>
      <c r="D14" s="72"/>
      <c r="E14" s="72"/>
      <c r="F14" s="72"/>
      <c r="G14" s="72"/>
    </row>
    <row r="16" spans="2:7" s="149" customFormat="1"/>
    <row r="17" spans="1:7" s="149" customFormat="1"/>
    <row r="18" spans="1:7" s="149" customFormat="1"/>
    <row r="19" spans="1:7">
      <c r="B19" s="13" t="s">
        <v>35</v>
      </c>
    </row>
    <row r="20" spans="1:7">
      <c r="D20" s="47" t="s">
        <v>421</v>
      </c>
    </row>
    <row r="21" spans="1:7">
      <c r="C21" s="28" t="s">
        <v>325</v>
      </c>
    </row>
    <row r="22" spans="1:7" ht="41.25" thickBot="1">
      <c r="A22" s="22"/>
      <c r="B22" s="75"/>
      <c r="C22" s="75" t="s">
        <v>390</v>
      </c>
      <c r="D22" s="75" t="s">
        <v>15</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v>0</v>
      </c>
      <c r="E37" s="23">
        <f t="shared" si="0"/>
        <v>0</v>
      </c>
      <c r="F37" s="23"/>
    </row>
    <row r="38" spans="1:7">
      <c r="B38" s="1" t="s">
        <v>265</v>
      </c>
      <c r="C38" s="8">
        <v>2190333.5</v>
      </c>
      <c r="D38" s="8">
        <v>0</v>
      </c>
      <c r="E38" s="23">
        <f t="shared" si="0"/>
        <v>0</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SUM(D23:D40)</f>
        <v>0</v>
      </c>
      <c r="E41" s="45">
        <f t="shared" si="0"/>
        <v>0</v>
      </c>
      <c r="F41" s="45"/>
      <c r="G41" s="42"/>
    </row>
    <row r="42" spans="1:7">
      <c r="E42" s="8"/>
    </row>
  </sheetData>
  <hyperlinks>
    <hyperlink ref="B14" r:id="rId1"/>
  </hyperlinks>
  <pageMargins left="0.75" right="0.75" top="1" bottom="1" header="0.5" footer="0.5"/>
  <pageSetup paperSize="9" orientation="portrait" horizontalDpi="4294967292" verticalDpi="4294967292"/>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1">
    <tabColor rgb="FF00B050"/>
  </sheetPr>
  <dimension ref="A2:G77"/>
  <sheetViews>
    <sheetView topLeftCell="A9" zoomScaleNormal="100" workbookViewId="0">
      <selection activeCell="G22" sqref="G22"/>
    </sheetView>
  </sheetViews>
  <sheetFormatPr baseColWidth="10" defaultColWidth="11" defaultRowHeight="12.75"/>
  <cols>
    <col min="1" max="1" width="4.125" style="296" customWidth="1"/>
    <col min="2" max="2" width="11" style="296"/>
    <col min="3" max="3" width="25.75" style="296" customWidth="1"/>
    <col min="4" max="4" width="33.875" style="296" customWidth="1"/>
    <col min="5" max="5" width="24.25" style="296" customWidth="1"/>
    <col min="6" max="7" width="11" style="296"/>
    <col min="8" max="8" width="18.25" style="296" customWidth="1"/>
    <col min="9" max="9" width="18.125" style="296" customWidth="1"/>
    <col min="10" max="16384" width="11" style="296"/>
  </cols>
  <sheetData>
    <row r="2" spans="2:7">
      <c r="B2" s="295" t="s">
        <v>95</v>
      </c>
    </row>
    <row r="3" spans="2:7">
      <c r="B3" s="5" t="s">
        <v>884</v>
      </c>
    </row>
    <row r="4" spans="2:7">
      <c r="B4" s="11"/>
    </row>
    <row r="5" spans="2:7">
      <c r="B5" s="295" t="s">
        <v>177</v>
      </c>
    </row>
    <row r="6" spans="2:7">
      <c r="B6" s="37">
        <f>D42</f>
        <v>18272.068090000001</v>
      </c>
    </row>
    <row r="8" spans="2:7">
      <c r="B8" s="295" t="s">
        <v>135</v>
      </c>
    </row>
    <row r="9" spans="2:7">
      <c r="B9" s="296" t="s">
        <v>187</v>
      </c>
    </row>
    <row r="11" spans="2:7">
      <c r="B11" s="295" t="s">
        <v>34</v>
      </c>
    </row>
    <row r="12" spans="2:7">
      <c r="B12" s="2" t="s">
        <v>896</v>
      </c>
    </row>
    <row r="13" spans="2:7">
      <c r="B13" s="69" t="s">
        <v>73</v>
      </c>
      <c r="C13" s="72"/>
      <c r="D13" s="72"/>
      <c r="E13" s="72"/>
      <c r="F13" s="72"/>
      <c r="G13" s="72"/>
    </row>
    <row r="14" spans="2:7" s="415" customFormat="1">
      <c r="B14" s="296" t="s">
        <v>953</v>
      </c>
      <c r="C14" s="72"/>
      <c r="D14" s="72"/>
      <c r="E14" s="72"/>
      <c r="F14" s="72"/>
      <c r="G14" s="72"/>
    </row>
    <row r="15" spans="2:7" ht="15">
      <c r="B15" s="417" t="s">
        <v>1008</v>
      </c>
    </row>
    <row r="16" spans="2:7">
      <c r="B16" s="396" t="s">
        <v>925</v>
      </c>
    </row>
    <row r="20" spans="1:7">
      <c r="B20" s="13" t="s">
        <v>35</v>
      </c>
    </row>
    <row r="21" spans="1:7">
      <c r="D21" s="47" t="s">
        <v>421</v>
      </c>
    </row>
    <row r="22" spans="1:7">
      <c r="C22" s="28" t="s">
        <v>325</v>
      </c>
    </row>
    <row r="23" spans="1:7" ht="41.25" thickBot="1">
      <c r="A23" s="22"/>
      <c r="B23" s="75"/>
      <c r="C23" s="75" t="s">
        <v>390</v>
      </c>
      <c r="D23" s="75" t="s">
        <v>15</v>
      </c>
      <c r="E23" s="75" t="s">
        <v>126</v>
      </c>
      <c r="F23" s="75" t="s">
        <v>201</v>
      </c>
      <c r="G23" s="75" t="s">
        <v>110</v>
      </c>
    </row>
    <row r="24" spans="1:7">
      <c r="B24" s="296" t="s">
        <v>111</v>
      </c>
      <c r="C24" s="8">
        <v>8421302.5</v>
      </c>
      <c r="D24" s="8">
        <f>E55</f>
        <v>0</v>
      </c>
      <c r="E24" s="23">
        <f t="shared" ref="E24:E42" si="0">D24*1000/C24</f>
        <v>0</v>
      </c>
      <c r="F24" s="23"/>
    </row>
    <row r="25" spans="1:7">
      <c r="B25" s="296" t="s">
        <v>247</v>
      </c>
      <c r="C25" s="8">
        <v>1336267.5</v>
      </c>
      <c r="D25" s="8">
        <f t="shared" ref="D25:D41" si="1">E56</f>
        <v>0</v>
      </c>
      <c r="E25" s="23">
        <f t="shared" si="0"/>
        <v>0</v>
      </c>
      <c r="F25" s="23"/>
    </row>
    <row r="26" spans="1:7">
      <c r="B26" s="296" t="s">
        <v>267</v>
      </c>
      <c r="C26" s="8">
        <v>1064960.5</v>
      </c>
      <c r="D26" s="8">
        <f t="shared" si="1"/>
        <v>0</v>
      </c>
      <c r="E26" s="23">
        <f t="shared" si="0"/>
        <v>0</v>
      </c>
      <c r="F26" s="23"/>
    </row>
    <row r="27" spans="1:7">
      <c r="B27" s="296" t="s">
        <v>268</v>
      </c>
      <c r="C27" s="8">
        <v>1107558</v>
      </c>
      <c r="D27" s="8">
        <f t="shared" si="1"/>
        <v>0</v>
      </c>
      <c r="E27" s="23">
        <f t="shared" si="0"/>
        <v>0</v>
      </c>
      <c r="F27" s="23"/>
    </row>
    <row r="28" spans="1:7">
      <c r="B28" s="296" t="s">
        <v>248</v>
      </c>
      <c r="C28" s="8">
        <v>2111747</v>
      </c>
      <c r="D28" s="8">
        <f t="shared" si="1"/>
        <v>0</v>
      </c>
      <c r="E28" s="23">
        <f t="shared" si="0"/>
        <v>0</v>
      </c>
      <c r="F28" s="23"/>
    </row>
    <row r="29" spans="1:7">
      <c r="B29" s="296" t="s">
        <v>249</v>
      </c>
      <c r="C29" s="8">
        <v>590272</v>
      </c>
      <c r="D29" s="8">
        <f t="shared" si="1"/>
        <v>0</v>
      </c>
      <c r="E29" s="23">
        <f t="shared" si="0"/>
        <v>0</v>
      </c>
      <c r="F29" s="23"/>
    </row>
    <row r="30" spans="1:7">
      <c r="B30" s="296" t="s">
        <v>107</v>
      </c>
      <c r="C30" s="8">
        <v>2507332.5</v>
      </c>
      <c r="D30" s="8">
        <f t="shared" si="1"/>
        <v>0</v>
      </c>
      <c r="E30" s="23">
        <f t="shared" si="0"/>
        <v>0</v>
      </c>
      <c r="F30" s="23"/>
    </row>
    <row r="31" spans="1:7">
      <c r="B31" s="296" t="s">
        <v>297</v>
      </c>
      <c r="C31" s="8">
        <v>2089804.5</v>
      </c>
      <c r="D31" s="8">
        <f t="shared" si="1"/>
        <v>0</v>
      </c>
      <c r="E31" s="23">
        <f t="shared" si="0"/>
        <v>0</v>
      </c>
      <c r="F31" s="23"/>
    </row>
    <row r="32" spans="1:7">
      <c r="B32" s="296" t="s">
        <v>108</v>
      </c>
      <c r="C32" s="8">
        <v>7536276.5</v>
      </c>
      <c r="D32" s="8">
        <f t="shared" si="1"/>
        <v>0</v>
      </c>
      <c r="E32" s="23">
        <f t="shared" si="0"/>
        <v>0</v>
      </c>
      <c r="F32" s="23"/>
    </row>
    <row r="33" spans="1:7">
      <c r="B33" s="296" t="s">
        <v>161</v>
      </c>
      <c r="C33" s="8">
        <v>5059329.5</v>
      </c>
      <c r="D33" s="8">
        <f t="shared" si="1"/>
        <v>0</v>
      </c>
      <c r="E33" s="23">
        <f t="shared" si="0"/>
        <v>0</v>
      </c>
      <c r="F33" s="23"/>
    </row>
    <row r="34" spans="1:7">
      <c r="B34" s="296" t="s">
        <v>168</v>
      </c>
      <c r="C34" s="8">
        <v>1101818</v>
      </c>
      <c r="D34" s="8">
        <f t="shared" si="1"/>
        <v>0</v>
      </c>
      <c r="E34" s="23">
        <f t="shared" si="0"/>
        <v>0</v>
      </c>
      <c r="F34" s="23"/>
    </row>
    <row r="35" spans="1:7">
      <c r="B35" s="296" t="s">
        <v>264</v>
      </c>
      <c r="C35" s="8">
        <v>2757317.5</v>
      </c>
      <c r="D35" s="8">
        <f t="shared" si="1"/>
        <v>0</v>
      </c>
      <c r="E35" s="23">
        <f t="shared" si="0"/>
        <v>0</v>
      </c>
      <c r="F35" s="23"/>
    </row>
    <row r="36" spans="1:7">
      <c r="B36" s="296" t="s">
        <v>241</v>
      </c>
      <c r="C36" s="8">
        <v>6474995.5</v>
      </c>
      <c r="D36" s="8">
        <f t="shared" si="1"/>
        <v>0</v>
      </c>
      <c r="E36" s="23">
        <f t="shared" si="0"/>
        <v>0</v>
      </c>
      <c r="F36" s="23"/>
    </row>
    <row r="37" spans="1:7">
      <c r="B37" s="296" t="s">
        <v>208</v>
      </c>
      <c r="C37" s="8">
        <v>1469433.5</v>
      </c>
      <c r="D37" s="8">
        <f t="shared" si="1"/>
        <v>0</v>
      </c>
      <c r="E37" s="23">
        <f t="shared" si="0"/>
        <v>0</v>
      </c>
      <c r="F37" s="23"/>
    </row>
    <row r="38" spans="1:7">
      <c r="B38" s="296" t="s">
        <v>209</v>
      </c>
      <c r="C38" s="8">
        <v>642633.5</v>
      </c>
      <c r="D38" s="8">
        <f t="shared" si="1"/>
        <v>6004.0680899999998</v>
      </c>
      <c r="E38" s="23">
        <f t="shared" si="0"/>
        <v>9.3429117685274736</v>
      </c>
      <c r="F38" s="23"/>
    </row>
    <row r="39" spans="1:7">
      <c r="B39" s="296" t="s">
        <v>265</v>
      </c>
      <c r="C39" s="8">
        <v>2190333.5</v>
      </c>
      <c r="D39" s="8">
        <f t="shared" si="1"/>
        <v>12268</v>
      </c>
      <c r="E39" s="23">
        <f t="shared" si="0"/>
        <v>5.6009735503748628</v>
      </c>
      <c r="F39" s="23"/>
    </row>
    <row r="40" spans="1:7">
      <c r="B40" s="39" t="s">
        <v>266</v>
      </c>
      <c r="C40" s="40">
        <v>320514.5</v>
      </c>
      <c r="D40" s="8">
        <f t="shared" si="1"/>
        <v>0</v>
      </c>
      <c r="E40" s="41">
        <f t="shared" si="0"/>
        <v>0</v>
      </c>
      <c r="F40" s="41"/>
      <c r="G40" s="39"/>
    </row>
    <row r="41" spans="1:7">
      <c r="B41" s="39" t="s">
        <v>206</v>
      </c>
      <c r="C41" s="40">
        <v>168665.5</v>
      </c>
      <c r="D41" s="8">
        <f t="shared" si="1"/>
        <v>0</v>
      </c>
      <c r="E41" s="41">
        <f t="shared" si="0"/>
        <v>0</v>
      </c>
      <c r="F41" s="41"/>
      <c r="G41" s="39"/>
    </row>
    <row r="42" spans="1:7" ht="13.5" thickBot="1">
      <c r="A42" s="295"/>
      <c r="B42" s="42" t="s">
        <v>207</v>
      </c>
      <c r="C42" s="43">
        <v>46950562</v>
      </c>
      <c r="D42" s="44">
        <f>SUM(D24:D41)</f>
        <v>18272.068090000001</v>
      </c>
      <c r="E42" s="45">
        <f t="shared" si="0"/>
        <v>0.38917677045058585</v>
      </c>
      <c r="F42" s="45"/>
      <c r="G42" s="42"/>
    </row>
    <row r="43" spans="1:7">
      <c r="E43" s="8"/>
    </row>
    <row r="47" spans="1:7">
      <c r="B47" s="79" t="s">
        <v>538</v>
      </c>
    </row>
    <row r="48" spans="1:7" s="10" customFormat="1">
      <c r="B48" s="10" t="s">
        <v>807</v>
      </c>
    </row>
    <row r="49" spans="2:5" s="10" customFormat="1"/>
    <row r="51" spans="2:5">
      <c r="B51" s="79"/>
    </row>
    <row r="52" spans="2:5">
      <c r="B52" s="79"/>
    </row>
    <row r="53" spans="2:5">
      <c r="D53" s="355" t="s">
        <v>924</v>
      </c>
      <c r="E53" s="118" t="s">
        <v>544</v>
      </c>
    </row>
    <row r="54" spans="2:5" ht="26.25" thickBot="1">
      <c r="B54" s="120"/>
      <c r="C54" s="259" t="s">
        <v>545</v>
      </c>
      <c r="D54" s="360" t="s">
        <v>885</v>
      </c>
      <c r="E54" s="360" t="s">
        <v>885</v>
      </c>
    </row>
    <row r="55" spans="2:5">
      <c r="B55" s="296" t="s">
        <v>111</v>
      </c>
      <c r="C55" s="58">
        <v>0</v>
      </c>
      <c r="D55" s="58"/>
      <c r="E55" s="12">
        <f>IF(D55=0,C55-D55,D55)</f>
        <v>0</v>
      </c>
    </row>
    <row r="56" spans="2:5">
      <c r="B56" s="296" t="s">
        <v>247</v>
      </c>
      <c r="C56" s="58">
        <v>0</v>
      </c>
      <c r="D56" s="58"/>
      <c r="E56" s="398">
        <f t="shared" ref="E56:E72" si="2">IF(D56=0,C56-D56,D56)</f>
        <v>0</v>
      </c>
    </row>
    <row r="57" spans="2:5">
      <c r="B57" s="296" t="s">
        <v>267</v>
      </c>
      <c r="C57" s="58">
        <v>0</v>
      </c>
      <c r="D57" s="58"/>
      <c r="E57" s="12">
        <f t="shared" si="2"/>
        <v>0</v>
      </c>
    </row>
    <row r="58" spans="2:5">
      <c r="B58" s="296" t="s">
        <v>268</v>
      </c>
      <c r="C58" s="58">
        <v>0</v>
      </c>
      <c r="D58" s="58"/>
      <c r="E58" s="12">
        <f t="shared" si="2"/>
        <v>0</v>
      </c>
    </row>
    <row r="59" spans="2:5">
      <c r="B59" s="296" t="s">
        <v>248</v>
      </c>
      <c r="C59" s="58">
        <v>0</v>
      </c>
      <c r="D59" s="58"/>
      <c r="E59" s="12">
        <f t="shared" si="2"/>
        <v>0</v>
      </c>
    </row>
    <row r="60" spans="2:5">
      <c r="B60" s="296" t="s">
        <v>249</v>
      </c>
      <c r="C60" s="58">
        <v>0</v>
      </c>
      <c r="D60" s="58"/>
      <c r="E60" s="12">
        <f t="shared" si="2"/>
        <v>0</v>
      </c>
    </row>
    <row r="61" spans="2:5">
      <c r="B61" s="296" t="s">
        <v>107</v>
      </c>
      <c r="C61" s="58">
        <v>0</v>
      </c>
      <c r="D61" s="58"/>
      <c r="E61" s="12">
        <f t="shared" si="2"/>
        <v>0</v>
      </c>
    </row>
    <row r="62" spans="2:5">
      <c r="B62" s="296" t="s">
        <v>297</v>
      </c>
      <c r="C62" s="58">
        <v>0</v>
      </c>
      <c r="D62" s="58"/>
      <c r="E62" s="12">
        <f t="shared" si="2"/>
        <v>0</v>
      </c>
    </row>
    <row r="63" spans="2:5">
      <c r="B63" s="296" t="s">
        <v>108</v>
      </c>
      <c r="C63" s="58">
        <v>0</v>
      </c>
      <c r="D63" s="58"/>
      <c r="E63" s="12">
        <f t="shared" si="2"/>
        <v>0</v>
      </c>
    </row>
    <row r="64" spans="2:5">
      <c r="B64" s="296" t="s">
        <v>161</v>
      </c>
      <c r="C64" s="58">
        <v>0</v>
      </c>
      <c r="D64" s="58"/>
      <c r="E64" s="12">
        <f t="shared" si="2"/>
        <v>0</v>
      </c>
    </row>
    <row r="65" spans="2:5">
      <c r="B65" s="296" t="s">
        <v>168</v>
      </c>
      <c r="C65" s="58">
        <v>0</v>
      </c>
      <c r="D65" s="58"/>
      <c r="E65" s="12">
        <f t="shared" si="2"/>
        <v>0</v>
      </c>
    </row>
    <row r="66" spans="2:5">
      <c r="B66" s="296" t="s">
        <v>264</v>
      </c>
      <c r="C66" s="58">
        <v>0</v>
      </c>
      <c r="D66" s="58"/>
      <c r="E66" s="12">
        <f t="shared" si="2"/>
        <v>0</v>
      </c>
    </row>
    <row r="67" spans="2:5">
      <c r="B67" s="296" t="s">
        <v>241</v>
      </c>
      <c r="C67" s="58">
        <v>0</v>
      </c>
      <c r="D67" s="58"/>
      <c r="E67" s="12">
        <f t="shared" si="2"/>
        <v>0</v>
      </c>
    </row>
    <row r="68" spans="2:5">
      <c r="B68" s="296" t="s">
        <v>208</v>
      </c>
      <c r="C68" s="58">
        <v>0</v>
      </c>
      <c r="D68" s="58"/>
      <c r="E68" s="12">
        <f t="shared" si="2"/>
        <v>0</v>
      </c>
    </row>
    <row r="69" spans="2:5">
      <c r="B69" s="296" t="s">
        <v>209</v>
      </c>
      <c r="C69" s="58">
        <v>10036</v>
      </c>
      <c r="D69" s="58">
        <v>6004.0680899999998</v>
      </c>
      <c r="E69" s="12">
        <f t="shared" si="2"/>
        <v>6004.0680899999998</v>
      </c>
    </row>
    <row r="70" spans="2:5">
      <c r="B70" s="296" t="s">
        <v>265</v>
      </c>
      <c r="C70" s="58">
        <v>12268</v>
      </c>
      <c r="D70" s="58">
        <v>12268</v>
      </c>
      <c r="E70" s="12">
        <f t="shared" si="2"/>
        <v>12268</v>
      </c>
    </row>
    <row r="71" spans="2:5">
      <c r="B71" s="296" t="s">
        <v>266</v>
      </c>
      <c r="C71" s="58">
        <v>0</v>
      </c>
      <c r="D71" s="58"/>
      <c r="E71" s="12">
        <f t="shared" si="2"/>
        <v>0</v>
      </c>
    </row>
    <row r="72" spans="2:5">
      <c r="B72" s="296" t="s">
        <v>206</v>
      </c>
      <c r="C72" s="58">
        <v>0</v>
      </c>
      <c r="D72" s="58"/>
      <c r="E72" s="12">
        <f t="shared" si="2"/>
        <v>0</v>
      </c>
    </row>
    <row r="73" spans="2:5" ht="13.5" thickBot="1">
      <c r="B73" s="42" t="s">
        <v>207</v>
      </c>
      <c r="C73" s="81">
        <f>SUM(C55:C72)</f>
        <v>22304</v>
      </c>
      <c r="D73" s="110">
        <v>18272.068090000001</v>
      </c>
      <c r="E73" s="81">
        <f>SUM(E55:E72)</f>
        <v>18272.068090000001</v>
      </c>
    </row>
    <row r="74" spans="2:5">
      <c r="B74" s="142"/>
      <c r="C74" s="40"/>
      <c r="D74" s="40"/>
      <c r="E74" s="40"/>
    </row>
    <row r="75" spans="2:5">
      <c r="B75" s="142"/>
      <c r="C75" s="40"/>
      <c r="D75" s="40"/>
      <c r="E75" s="40"/>
    </row>
    <row r="76" spans="2:5">
      <c r="B76" s="142" t="s">
        <v>757</v>
      </c>
    </row>
    <row r="77" spans="2:5">
      <c r="B77" s="90" t="s">
        <v>758</v>
      </c>
    </row>
  </sheetData>
  <hyperlinks>
    <hyperlink ref="B13" r:id="rId1"/>
    <hyperlink ref="B76" r:id="rId2" display="http://www.minhap.gob.es/es-ES/Areas%20Tematicas/Impuestos/Direccion%20General%20de%20Tributos/Paginas/Estadisticas_Recaudacion.aspx"/>
    <hyperlink ref="B16" r:id="rId3"/>
  </hyperlinks>
  <pageMargins left="0.75" right="0.75" top="1" bottom="1" header="0.5" footer="0.5"/>
  <pageSetup paperSize="9" orientation="portrait" horizontalDpi="4294967292" verticalDpi="4294967292" r:id="rId4"/>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2">
    <tabColor rgb="FF00B050"/>
  </sheetPr>
  <dimension ref="A2:H68"/>
  <sheetViews>
    <sheetView topLeftCell="A23" zoomScaleNormal="100" workbookViewId="0">
      <selection activeCell="H54" sqref="H54"/>
    </sheetView>
  </sheetViews>
  <sheetFormatPr baseColWidth="10" defaultColWidth="11" defaultRowHeight="12.75"/>
  <cols>
    <col min="1" max="1" width="6.625" style="296" customWidth="1"/>
    <col min="2" max="2" width="11" style="296"/>
    <col min="3" max="3" width="20.375" style="296" customWidth="1"/>
    <col min="4" max="4" width="24.25" style="296" customWidth="1"/>
    <col min="5" max="5" width="25.625" style="296" customWidth="1"/>
    <col min="6" max="16384" width="11" style="296"/>
  </cols>
  <sheetData>
    <row r="2" spans="2:7">
      <c r="B2" s="295" t="s">
        <v>95</v>
      </c>
    </row>
    <row r="3" spans="2:7">
      <c r="B3" s="11" t="s">
        <v>226</v>
      </c>
    </row>
    <row r="5" spans="2:7">
      <c r="B5" s="295" t="s">
        <v>177</v>
      </c>
    </row>
    <row r="6" spans="2:7" ht="13.5">
      <c r="B6" s="152">
        <f>D41</f>
        <v>233399.97115986762</v>
      </c>
    </row>
    <row r="7" spans="2:7">
      <c r="B7" s="8"/>
    </row>
    <row r="8" spans="2:7">
      <c r="B8" s="295" t="s">
        <v>135</v>
      </c>
    </row>
    <row r="9" spans="2:7">
      <c r="B9" s="296" t="s">
        <v>277</v>
      </c>
    </row>
    <row r="11" spans="2:7">
      <c r="B11" s="295" t="s">
        <v>34</v>
      </c>
    </row>
    <row r="12" spans="2:7">
      <c r="B12" s="2" t="s">
        <v>896</v>
      </c>
    </row>
    <row r="13" spans="2:7">
      <c r="B13" s="70" t="s">
        <v>73</v>
      </c>
    </row>
    <row r="14" spans="2:7">
      <c r="C14" s="72"/>
      <c r="D14" s="72"/>
      <c r="E14" s="72"/>
      <c r="F14" s="72"/>
      <c r="G14" s="72"/>
    </row>
    <row r="19" spans="1:7">
      <c r="B19" s="13" t="s">
        <v>35</v>
      </c>
    </row>
    <row r="20" spans="1:7">
      <c r="D20" s="47" t="s">
        <v>421</v>
      </c>
    </row>
    <row r="21" spans="1:7">
      <c r="C21" s="28" t="s">
        <v>325</v>
      </c>
    </row>
    <row r="22" spans="1:7" s="13" customFormat="1" ht="41.25" thickBot="1">
      <c r="A22" s="74"/>
      <c r="B22" s="75"/>
      <c r="C22" s="75" t="s">
        <v>390</v>
      </c>
      <c r="D22" s="75" t="s">
        <v>202</v>
      </c>
      <c r="E22" s="75" t="s">
        <v>126</v>
      </c>
      <c r="F22" s="75" t="s">
        <v>201</v>
      </c>
      <c r="G22" s="75" t="s">
        <v>110</v>
      </c>
    </row>
    <row r="23" spans="1:7">
      <c r="B23" s="296" t="s">
        <v>111</v>
      </c>
      <c r="C23" s="8">
        <v>8421302.5</v>
      </c>
      <c r="D23" s="153">
        <f>E48</f>
        <v>0</v>
      </c>
      <c r="E23" s="23">
        <f t="shared" ref="E23:E41" si="0">D23*1000/C23</f>
        <v>0</v>
      </c>
      <c r="F23" s="23"/>
    </row>
    <row r="24" spans="1:7">
      <c r="B24" s="296" t="s">
        <v>247</v>
      </c>
      <c r="C24" s="8">
        <v>1336267.5</v>
      </c>
      <c r="D24" s="153">
        <f t="shared" ref="D24:D40" si="1">E49</f>
        <v>0</v>
      </c>
      <c r="E24" s="23">
        <f t="shared" si="0"/>
        <v>0</v>
      </c>
      <c r="F24" s="23"/>
    </row>
    <row r="25" spans="1:7">
      <c r="B25" s="296" t="s">
        <v>267</v>
      </c>
      <c r="C25" s="8">
        <v>1064960.5</v>
      </c>
      <c r="D25" s="153">
        <f t="shared" si="1"/>
        <v>0</v>
      </c>
      <c r="E25" s="23">
        <f t="shared" si="0"/>
        <v>0</v>
      </c>
      <c r="F25" s="23"/>
    </row>
    <row r="26" spans="1:7">
      <c r="B26" s="296" t="s">
        <v>268</v>
      </c>
      <c r="C26" s="8">
        <v>1107558</v>
      </c>
      <c r="D26" s="153">
        <f t="shared" si="1"/>
        <v>0</v>
      </c>
      <c r="E26" s="23">
        <f t="shared" si="0"/>
        <v>0</v>
      </c>
      <c r="F26" s="23"/>
    </row>
    <row r="27" spans="1:7">
      <c r="B27" s="296" t="s">
        <v>248</v>
      </c>
      <c r="C27" s="8">
        <v>2111747</v>
      </c>
      <c r="D27" s="153">
        <f t="shared" si="1"/>
        <v>0</v>
      </c>
      <c r="E27" s="23">
        <f t="shared" si="0"/>
        <v>0</v>
      </c>
      <c r="F27" s="23"/>
    </row>
    <row r="28" spans="1:7">
      <c r="B28" s="296" t="s">
        <v>249</v>
      </c>
      <c r="C28" s="8">
        <v>590272</v>
      </c>
      <c r="D28" s="153">
        <f t="shared" si="1"/>
        <v>0</v>
      </c>
      <c r="E28" s="23">
        <f t="shared" si="0"/>
        <v>0</v>
      </c>
      <c r="F28" s="23"/>
    </row>
    <row r="29" spans="1:7">
      <c r="B29" s="296" t="s">
        <v>107</v>
      </c>
      <c r="C29" s="8">
        <v>2507332.5</v>
      </c>
      <c r="D29" s="153">
        <f t="shared" si="1"/>
        <v>0</v>
      </c>
      <c r="E29" s="23">
        <f t="shared" si="0"/>
        <v>0</v>
      </c>
      <c r="F29" s="23"/>
    </row>
    <row r="30" spans="1:7">
      <c r="B30" s="296" t="s">
        <v>297</v>
      </c>
      <c r="C30" s="8">
        <v>2089804.5</v>
      </c>
      <c r="D30" s="153">
        <f t="shared" si="1"/>
        <v>0</v>
      </c>
      <c r="E30" s="23">
        <f t="shared" si="0"/>
        <v>0</v>
      </c>
      <c r="F30" s="23"/>
    </row>
    <row r="31" spans="1:7">
      <c r="B31" s="296" t="s">
        <v>108</v>
      </c>
      <c r="C31" s="8">
        <v>7536276.5</v>
      </c>
      <c r="D31" s="153">
        <f t="shared" si="1"/>
        <v>0</v>
      </c>
      <c r="E31" s="23">
        <f t="shared" si="0"/>
        <v>0</v>
      </c>
      <c r="F31" s="23"/>
    </row>
    <row r="32" spans="1:7">
      <c r="B32" s="296" t="s">
        <v>161</v>
      </c>
      <c r="C32" s="8">
        <v>5059329.5</v>
      </c>
      <c r="D32" s="153">
        <f t="shared" si="1"/>
        <v>0</v>
      </c>
      <c r="E32" s="23">
        <f t="shared" si="0"/>
        <v>0</v>
      </c>
      <c r="F32" s="23"/>
    </row>
    <row r="33" spans="1:8">
      <c r="B33" s="296" t="s">
        <v>168</v>
      </c>
      <c r="C33" s="8">
        <v>1101818</v>
      </c>
      <c r="D33" s="153">
        <f t="shared" si="1"/>
        <v>0</v>
      </c>
      <c r="E33" s="23">
        <f t="shared" si="0"/>
        <v>0</v>
      </c>
      <c r="F33" s="23"/>
    </row>
    <row r="34" spans="1:8">
      <c r="B34" s="296" t="s">
        <v>264</v>
      </c>
      <c r="C34" s="8">
        <v>2757317.5</v>
      </c>
      <c r="D34" s="153">
        <f t="shared" si="1"/>
        <v>0</v>
      </c>
      <c r="E34" s="23">
        <f t="shared" si="0"/>
        <v>0</v>
      </c>
      <c r="F34" s="23"/>
    </row>
    <row r="35" spans="1:8">
      <c r="B35" s="296" t="s">
        <v>241</v>
      </c>
      <c r="C35" s="8">
        <v>6474995.5</v>
      </c>
      <c r="D35" s="153">
        <f t="shared" si="1"/>
        <v>0</v>
      </c>
      <c r="E35" s="23">
        <f t="shared" si="0"/>
        <v>0</v>
      </c>
      <c r="F35" s="23"/>
    </row>
    <row r="36" spans="1:8">
      <c r="B36" s="296" t="s">
        <v>208</v>
      </c>
      <c r="C36" s="8">
        <v>1469433.5</v>
      </c>
      <c r="D36" s="153">
        <f t="shared" si="1"/>
        <v>0</v>
      </c>
      <c r="E36" s="23">
        <f t="shared" si="0"/>
        <v>0</v>
      </c>
      <c r="F36" s="23"/>
    </row>
    <row r="37" spans="1:8">
      <c r="B37" s="296" t="s">
        <v>209</v>
      </c>
      <c r="C37" s="8">
        <v>642633.5</v>
      </c>
      <c r="D37" s="153">
        <f t="shared" si="1"/>
        <v>51461.400242745025</v>
      </c>
      <c r="E37" s="23">
        <f t="shared" si="0"/>
        <v>80.078925612724873</v>
      </c>
      <c r="F37" s="23"/>
    </row>
    <row r="38" spans="1:8">
      <c r="B38" s="296" t="s">
        <v>265</v>
      </c>
      <c r="C38" s="8">
        <v>2190333.5</v>
      </c>
      <c r="D38" s="153">
        <f t="shared" si="1"/>
        <v>181938.57091712259</v>
      </c>
      <c r="E38" s="23">
        <f t="shared" si="0"/>
        <v>83.064323728383187</v>
      </c>
      <c r="F38" s="23"/>
    </row>
    <row r="39" spans="1:8">
      <c r="B39" s="296" t="s">
        <v>266</v>
      </c>
      <c r="C39" s="8">
        <v>320514.5</v>
      </c>
      <c r="D39" s="153">
        <f>E64</f>
        <v>0</v>
      </c>
      <c r="E39" s="23">
        <f t="shared" si="0"/>
        <v>0</v>
      </c>
      <c r="F39" s="23"/>
    </row>
    <row r="40" spans="1:8">
      <c r="B40" s="39" t="s">
        <v>206</v>
      </c>
      <c r="C40" s="40">
        <v>168665.5</v>
      </c>
      <c r="D40" s="153">
        <f t="shared" si="1"/>
        <v>0</v>
      </c>
      <c r="E40" s="41">
        <f t="shared" si="0"/>
        <v>0</v>
      </c>
      <c r="F40" s="41"/>
      <c r="G40" s="39"/>
    </row>
    <row r="41" spans="1:8" ht="13.5" thickBot="1">
      <c r="A41" s="295"/>
      <c r="B41" s="42" t="s">
        <v>207</v>
      </c>
      <c r="C41" s="43">
        <v>46950562</v>
      </c>
      <c r="D41" s="154">
        <f>SUM(D23:D40)</f>
        <v>233399.97115986762</v>
      </c>
      <c r="E41" s="45">
        <f t="shared" si="0"/>
        <v>4.9711858861213978</v>
      </c>
      <c r="F41" s="45"/>
      <c r="G41" s="42"/>
    </row>
    <row r="42" spans="1:8">
      <c r="E42" s="8"/>
    </row>
    <row r="46" spans="1:8">
      <c r="D46" s="27" t="s">
        <v>522</v>
      </c>
      <c r="E46" s="151" t="s">
        <v>579</v>
      </c>
    </row>
    <row r="47" spans="1:8" ht="26.25" thickBot="1">
      <c r="C47" s="111" t="s">
        <v>426</v>
      </c>
      <c r="D47" s="159" t="s">
        <v>527</v>
      </c>
      <c r="E47" s="159" t="s">
        <v>528</v>
      </c>
      <c r="F47" s="310"/>
    </row>
    <row r="48" spans="1:8">
      <c r="C48" s="101" t="s">
        <v>111</v>
      </c>
      <c r="D48" s="104">
        <v>956711.50342054211</v>
      </c>
      <c r="E48" s="104">
        <v>0</v>
      </c>
      <c r="F48" s="310"/>
      <c r="H48" s="8"/>
    </row>
    <row r="49" spans="3:8">
      <c r="C49" s="101" t="s">
        <v>247</v>
      </c>
      <c r="D49" s="104">
        <v>120553</v>
      </c>
      <c r="E49" s="104">
        <v>0</v>
      </c>
      <c r="F49" s="310"/>
      <c r="H49" s="8"/>
    </row>
    <row r="50" spans="3:8">
      <c r="C50" s="101" t="s">
        <v>267</v>
      </c>
      <c r="D50" s="104">
        <v>71988.421281806615</v>
      </c>
      <c r="E50" s="104">
        <v>0</v>
      </c>
      <c r="F50" s="310"/>
      <c r="H50" s="8"/>
    </row>
    <row r="51" spans="3:8">
      <c r="C51" s="101" t="s">
        <v>268</v>
      </c>
      <c r="D51" s="104">
        <v>266621.48812987917</v>
      </c>
      <c r="E51" s="104">
        <v>0</v>
      </c>
      <c r="F51" s="310"/>
      <c r="H51" s="8"/>
    </row>
    <row r="52" spans="3:8">
      <c r="C52" s="101" t="s">
        <v>248</v>
      </c>
      <c r="D52" s="104">
        <v>214413.9914671627</v>
      </c>
      <c r="E52" s="104">
        <v>0</v>
      </c>
      <c r="F52" s="310"/>
      <c r="H52" s="8"/>
    </row>
    <row r="53" spans="3:8">
      <c r="C53" s="101" t="s">
        <v>249</v>
      </c>
      <c r="D53" s="104">
        <v>63973.511201081696</v>
      </c>
      <c r="E53" s="104">
        <v>0</v>
      </c>
      <c r="F53" s="310"/>
      <c r="H53" s="8"/>
    </row>
    <row r="54" spans="3:8">
      <c r="C54" s="101" t="s">
        <v>107</v>
      </c>
      <c r="D54" s="104">
        <v>202861.11324780167</v>
      </c>
      <c r="E54" s="104">
        <v>0</v>
      </c>
      <c r="F54" s="310"/>
      <c r="H54" s="8"/>
    </row>
    <row r="55" spans="3:8">
      <c r="C55" s="101" t="s">
        <v>297</v>
      </c>
      <c r="D55" s="104">
        <v>232405.71185554849</v>
      </c>
      <c r="E55" s="104">
        <v>0</v>
      </c>
      <c r="F55" s="310"/>
      <c r="H55" s="8"/>
    </row>
    <row r="56" spans="3:8">
      <c r="C56" s="101" t="s">
        <v>108</v>
      </c>
      <c r="D56" s="104">
        <v>914897.30259134155</v>
      </c>
      <c r="E56" s="104">
        <v>0</v>
      </c>
      <c r="F56" s="310"/>
      <c r="H56" s="8"/>
    </row>
    <row r="57" spans="3:8">
      <c r="C57" s="101" t="s">
        <v>161</v>
      </c>
      <c r="D57" s="104">
        <v>633786.3311227893</v>
      </c>
      <c r="E57" s="104">
        <v>0</v>
      </c>
      <c r="F57" s="310"/>
      <c r="H57" s="8"/>
    </row>
    <row r="58" spans="3:8">
      <c r="C58" s="101" t="s">
        <v>168</v>
      </c>
      <c r="D58" s="104">
        <v>68324.617993990643</v>
      </c>
      <c r="E58" s="104">
        <v>0</v>
      </c>
      <c r="F58" s="310"/>
      <c r="H58" s="8"/>
    </row>
    <row r="59" spans="3:8">
      <c r="C59" s="101" t="s">
        <v>264</v>
      </c>
      <c r="D59" s="104">
        <v>175885.29354110206</v>
      </c>
      <c r="E59" s="104">
        <v>0</v>
      </c>
      <c r="F59" s="310"/>
      <c r="H59" s="8"/>
    </row>
    <row r="60" spans="3:8">
      <c r="C60" s="101" t="s">
        <v>241</v>
      </c>
      <c r="D60" s="104">
        <v>789627</v>
      </c>
      <c r="E60" s="104">
        <v>0</v>
      </c>
      <c r="F60" s="310"/>
      <c r="H60" s="8"/>
    </row>
    <row r="61" spans="3:8">
      <c r="C61" s="101" t="s">
        <v>208</v>
      </c>
      <c r="D61" s="104">
        <v>153418.50658475194</v>
      </c>
      <c r="E61" s="104">
        <v>0</v>
      </c>
      <c r="F61" s="310"/>
      <c r="H61" s="8"/>
    </row>
    <row r="62" spans="3:8">
      <c r="C62" s="101" t="s">
        <v>209</v>
      </c>
      <c r="D62" s="104">
        <v>51461.400242745025</v>
      </c>
      <c r="E62" s="8">
        <f>D62</f>
        <v>51461.400242745025</v>
      </c>
      <c r="F62" s="310"/>
      <c r="H62" s="8"/>
    </row>
    <row r="63" spans="3:8">
      <c r="C63" s="101" t="s">
        <v>265</v>
      </c>
      <c r="D63" s="104">
        <v>181938.57091712259</v>
      </c>
      <c r="E63" s="8">
        <f>D63</f>
        <v>181938.57091712259</v>
      </c>
      <c r="F63" s="310"/>
      <c r="H63" s="8"/>
    </row>
    <row r="64" spans="3:8">
      <c r="C64" s="101" t="s">
        <v>266</v>
      </c>
      <c r="D64" s="104">
        <v>32748.000000000004</v>
      </c>
      <c r="E64" s="104">
        <v>0</v>
      </c>
      <c r="F64" s="310"/>
      <c r="H64" s="8"/>
    </row>
    <row r="65" spans="3:8">
      <c r="C65" s="101" t="s">
        <v>206</v>
      </c>
      <c r="D65" s="104">
        <v>10044.823557544765</v>
      </c>
      <c r="E65" s="104">
        <v>0</v>
      </c>
      <c r="F65" s="310"/>
      <c r="H65" s="8"/>
    </row>
    <row r="66" spans="3:8" ht="13.5" thickBot="1">
      <c r="C66" s="103" t="s">
        <v>391</v>
      </c>
      <c r="D66" s="108">
        <v>5141660.5871552108</v>
      </c>
      <c r="E66" s="44">
        <f>SUM(E48:E65)</f>
        <v>233399.97115986762</v>
      </c>
      <c r="F66" s="310"/>
    </row>
    <row r="67" spans="3:8">
      <c r="F67" s="310"/>
    </row>
    <row r="68" spans="3:8">
      <c r="F68" s="310"/>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rgb="FF00B050"/>
  </sheetPr>
  <dimension ref="A2:G68"/>
  <sheetViews>
    <sheetView topLeftCell="A23" zoomScaleNormal="100" workbookViewId="0">
      <selection activeCell="D23" sqref="D23:D41"/>
    </sheetView>
  </sheetViews>
  <sheetFormatPr baseColWidth="10" defaultColWidth="11" defaultRowHeight="12.75"/>
  <cols>
    <col min="1" max="1" width="4.875" style="1" customWidth="1"/>
    <col min="2" max="2" width="11" style="1"/>
    <col min="3" max="3" width="22.375" style="1" customWidth="1"/>
    <col min="4" max="16384" width="11" style="1"/>
  </cols>
  <sheetData>
    <row r="2" spans="1:7">
      <c r="B2" s="24" t="s">
        <v>95</v>
      </c>
    </row>
    <row r="3" spans="1:7">
      <c r="B3" s="11" t="s">
        <v>155</v>
      </c>
    </row>
    <row r="5" spans="1:7">
      <c r="B5" s="24" t="s">
        <v>177</v>
      </c>
    </row>
    <row r="6" spans="1:7">
      <c r="B6" s="37">
        <f>D41</f>
        <v>40869.175724420144</v>
      </c>
    </row>
    <row r="8" spans="1:7">
      <c r="B8" s="24" t="s">
        <v>135</v>
      </c>
    </row>
    <row r="9" spans="1:7">
      <c r="B9" s="1" t="s">
        <v>181</v>
      </c>
    </row>
    <row r="11" spans="1:7">
      <c r="B11" s="24" t="s">
        <v>182</v>
      </c>
    </row>
    <row r="12" spans="1:7">
      <c r="B12" s="2" t="s">
        <v>896</v>
      </c>
    </row>
    <row r="13" spans="1:7">
      <c r="B13" s="69" t="s">
        <v>73</v>
      </c>
      <c r="C13" s="72"/>
      <c r="D13" s="72"/>
      <c r="E13" s="72"/>
      <c r="F13" s="72"/>
      <c r="G13" s="72"/>
    </row>
    <row r="14" spans="1:7">
      <c r="A14" s="3"/>
      <c r="B14" s="349" t="s">
        <v>878</v>
      </c>
    </row>
    <row r="15" spans="1:7">
      <c r="A15" s="3"/>
      <c r="B15" s="350" t="s">
        <v>879</v>
      </c>
      <c r="C15" s="73"/>
    </row>
    <row r="16" spans="1:7" s="149" customFormat="1">
      <c r="A16" s="3"/>
      <c r="B16" s="69"/>
      <c r="C16" s="73"/>
    </row>
    <row r="17" spans="1:7" s="149" customFormat="1">
      <c r="A17" s="3"/>
      <c r="B17" s="69"/>
      <c r="C17" s="73"/>
    </row>
    <row r="19" spans="1:7">
      <c r="B19" s="13" t="s">
        <v>35</v>
      </c>
    </row>
    <row r="20" spans="1:7">
      <c r="D20" s="47" t="s">
        <v>421</v>
      </c>
    </row>
    <row r="21" spans="1:7" ht="15">
      <c r="C21" s="28" t="s">
        <v>325</v>
      </c>
      <c r="D21" s="109"/>
    </row>
    <row r="22" spans="1:7" ht="41.25" thickBot="1">
      <c r="A22" s="22"/>
      <c r="B22" s="75"/>
      <c r="C22" s="75" t="s">
        <v>390</v>
      </c>
      <c r="D22" s="75" t="s">
        <v>202</v>
      </c>
      <c r="E22" s="75" t="s">
        <v>126</v>
      </c>
      <c r="F22" s="75" t="s">
        <v>201</v>
      </c>
      <c r="G22" s="75" t="s">
        <v>110</v>
      </c>
    </row>
    <row r="23" spans="1:7">
      <c r="B23" s="1" t="s">
        <v>111</v>
      </c>
      <c r="C23" s="8">
        <v>8421302.5</v>
      </c>
      <c r="D23" s="8">
        <f>+C48</f>
        <v>0</v>
      </c>
      <c r="E23" s="23">
        <f t="shared" ref="E23:E41" si="0">D23*1000/C23</f>
        <v>0</v>
      </c>
      <c r="F23" s="23"/>
    </row>
    <row r="24" spans="1:7">
      <c r="B24" s="1" t="s">
        <v>247</v>
      </c>
      <c r="C24" s="8">
        <v>1336267.5</v>
      </c>
      <c r="D24" s="8">
        <f t="shared" ref="D24:D40" si="1">+C49</f>
        <v>0</v>
      </c>
      <c r="E24" s="23">
        <f t="shared" si="0"/>
        <v>0</v>
      </c>
      <c r="F24" s="23"/>
    </row>
    <row r="25" spans="1:7">
      <c r="B25" s="1" t="s">
        <v>267</v>
      </c>
      <c r="C25" s="8">
        <v>1064960.5</v>
      </c>
      <c r="D25" s="8">
        <f t="shared" si="1"/>
        <v>0</v>
      </c>
      <c r="E25" s="23">
        <f t="shared" si="0"/>
        <v>0</v>
      </c>
      <c r="F25" s="23"/>
    </row>
    <row r="26" spans="1:7">
      <c r="B26" s="1" t="s">
        <v>268</v>
      </c>
      <c r="C26" s="8">
        <v>1107558</v>
      </c>
      <c r="D26" s="8">
        <f t="shared" si="1"/>
        <v>0</v>
      </c>
      <c r="E26" s="23">
        <f t="shared" si="0"/>
        <v>0</v>
      </c>
      <c r="F26" s="23"/>
    </row>
    <row r="27" spans="1:7">
      <c r="B27" s="1" t="s">
        <v>248</v>
      </c>
      <c r="C27" s="8">
        <v>2111747</v>
      </c>
      <c r="D27" s="8">
        <f t="shared" si="1"/>
        <v>0</v>
      </c>
      <c r="E27" s="23">
        <f t="shared" si="0"/>
        <v>0</v>
      </c>
      <c r="F27" s="23"/>
    </row>
    <row r="28" spans="1:7">
      <c r="B28" s="1" t="s">
        <v>249</v>
      </c>
      <c r="C28" s="8">
        <v>590272</v>
      </c>
      <c r="D28" s="8">
        <f t="shared" si="1"/>
        <v>0</v>
      </c>
      <c r="E28" s="23">
        <f t="shared" si="0"/>
        <v>0</v>
      </c>
      <c r="F28" s="23"/>
    </row>
    <row r="29" spans="1:7">
      <c r="B29" s="1" t="s">
        <v>107</v>
      </c>
      <c r="C29" s="8">
        <v>2507332.5</v>
      </c>
      <c r="D29" s="8">
        <f t="shared" si="1"/>
        <v>0</v>
      </c>
      <c r="E29" s="23">
        <f t="shared" si="0"/>
        <v>0</v>
      </c>
      <c r="F29" s="23"/>
    </row>
    <row r="30" spans="1:7">
      <c r="B30" s="1" t="s">
        <v>297</v>
      </c>
      <c r="C30" s="8">
        <v>2089804.5</v>
      </c>
      <c r="D30" s="8">
        <f t="shared" si="1"/>
        <v>0</v>
      </c>
      <c r="E30" s="23">
        <f t="shared" si="0"/>
        <v>0</v>
      </c>
      <c r="F30" s="23"/>
    </row>
    <row r="31" spans="1:7">
      <c r="B31" s="1" t="s">
        <v>108</v>
      </c>
      <c r="C31" s="8">
        <v>7536276.5</v>
      </c>
      <c r="D31" s="8">
        <f t="shared" si="1"/>
        <v>0</v>
      </c>
      <c r="E31" s="23">
        <f t="shared" si="0"/>
        <v>0</v>
      </c>
      <c r="F31" s="23"/>
    </row>
    <row r="32" spans="1:7">
      <c r="B32" s="1" t="s">
        <v>161</v>
      </c>
      <c r="C32" s="8">
        <v>5059329.5</v>
      </c>
      <c r="D32" s="8">
        <f t="shared" si="1"/>
        <v>0</v>
      </c>
      <c r="E32" s="23">
        <f t="shared" si="0"/>
        <v>0</v>
      </c>
      <c r="F32" s="23"/>
    </row>
    <row r="33" spans="1:7">
      <c r="B33" s="1" t="s">
        <v>168</v>
      </c>
      <c r="C33" s="8">
        <v>1101818</v>
      </c>
      <c r="D33" s="8">
        <f t="shared" si="1"/>
        <v>0</v>
      </c>
      <c r="E33" s="23">
        <f t="shared" si="0"/>
        <v>0</v>
      </c>
      <c r="F33" s="23"/>
    </row>
    <row r="34" spans="1:7">
      <c r="B34" s="1" t="s">
        <v>264</v>
      </c>
      <c r="C34" s="8">
        <v>2757317.5</v>
      </c>
      <c r="D34" s="8">
        <f t="shared" si="1"/>
        <v>0</v>
      </c>
      <c r="E34" s="23">
        <f t="shared" si="0"/>
        <v>0</v>
      </c>
      <c r="F34" s="23"/>
    </row>
    <row r="35" spans="1:7">
      <c r="B35" s="1" t="s">
        <v>241</v>
      </c>
      <c r="C35" s="8">
        <v>6474995.5</v>
      </c>
      <c r="D35" s="8">
        <f t="shared" si="1"/>
        <v>0</v>
      </c>
      <c r="E35" s="23">
        <f t="shared" si="0"/>
        <v>0</v>
      </c>
      <c r="F35" s="23"/>
    </row>
    <row r="36" spans="1:7">
      <c r="B36" s="1" t="s">
        <v>208</v>
      </c>
      <c r="C36" s="8">
        <v>1469433.5</v>
      </c>
      <c r="D36" s="8">
        <f t="shared" si="1"/>
        <v>0</v>
      </c>
      <c r="E36" s="23">
        <f t="shared" si="0"/>
        <v>0</v>
      </c>
      <c r="F36" s="23"/>
    </row>
    <row r="37" spans="1:7">
      <c r="B37" s="1" t="s">
        <v>209</v>
      </c>
      <c r="C37" s="8">
        <v>642633.5</v>
      </c>
      <c r="D37" s="8">
        <f t="shared" si="1"/>
        <v>10705.772301125959</v>
      </c>
      <c r="E37" s="23">
        <f t="shared" si="0"/>
        <v>16.659219136764513</v>
      </c>
      <c r="F37" s="23"/>
    </row>
    <row r="38" spans="1:7">
      <c r="B38" s="1" t="s">
        <v>265</v>
      </c>
      <c r="C38" s="8">
        <v>2190333.5</v>
      </c>
      <c r="D38" s="8">
        <f t="shared" si="1"/>
        <v>30163.403423294181</v>
      </c>
      <c r="E38" s="23">
        <f t="shared" si="0"/>
        <v>13.771146459337897</v>
      </c>
      <c r="F38" s="23"/>
    </row>
    <row r="39" spans="1:7">
      <c r="B39" s="1" t="s">
        <v>266</v>
      </c>
      <c r="C39" s="8">
        <v>320514.5</v>
      </c>
      <c r="D39" s="8">
        <f t="shared" si="1"/>
        <v>0</v>
      </c>
      <c r="E39" s="23">
        <f t="shared" si="0"/>
        <v>0</v>
      </c>
      <c r="F39" s="23"/>
    </row>
    <row r="40" spans="1:7">
      <c r="B40" s="1" t="s">
        <v>206</v>
      </c>
      <c r="C40" s="8">
        <v>168665.5</v>
      </c>
      <c r="D40" s="8">
        <f t="shared" si="1"/>
        <v>0</v>
      </c>
      <c r="E40" s="23">
        <f t="shared" si="0"/>
        <v>0</v>
      </c>
      <c r="F40" s="23"/>
    </row>
    <row r="41" spans="1:7" ht="13.5" thickBot="1">
      <c r="A41" s="24"/>
      <c r="B41" s="42" t="s">
        <v>207</v>
      </c>
      <c r="C41" s="43">
        <v>46950562</v>
      </c>
      <c r="D41" s="44">
        <f>SUM(D23:D40)</f>
        <v>40869.175724420144</v>
      </c>
      <c r="E41" s="45">
        <f t="shared" si="0"/>
        <v>0.87047255631189557</v>
      </c>
      <c r="F41" s="45"/>
      <c r="G41" s="42"/>
    </row>
    <row r="42" spans="1:7">
      <c r="E42" s="8"/>
    </row>
    <row r="44" spans="1:7">
      <c r="B44" s="1" t="s">
        <v>424</v>
      </c>
      <c r="C44" s="149"/>
      <c r="D44" s="149"/>
    </row>
    <row r="45" spans="1:7" s="158" customFormat="1"/>
    <row r="46" spans="1:7">
      <c r="B46" s="29"/>
      <c r="C46" s="27" t="s">
        <v>461</v>
      </c>
      <c r="D46" s="149"/>
    </row>
    <row r="47" spans="1:7" ht="26.25" thickBot="1">
      <c r="B47" s="105"/>
      <c r="C47" s="159" t="s">
        <v>536</v>
      </c>
      <c r="D47" s="149"/>
    </row>
    <row r="48" spans="1:7">
      <c r="B48" s="107" t="s">
        <v>111</v>
      </c>
      <c r="C48" s="104">
        <v>0</v>
      </c>
      <c r="D48" s="149"/>
    </row>
    <row r="49" spans="2:4">
      <c r="B49" s="107" t="s">
        <v>247</v>
      </c>
      <c r="C49" s="104">
        <v>0</v>
      </c>
      <c r="D49" s="149"/>
    </row>
    <row r="50" spans="2:4">
      <c r="B50" s="107" t="s">
        <v>267</v>
      </c>
      <c r="C50" s="104">
        <v>0</v>
      </c>
      <c r="D50" s="149"/>
    </row>
    <row r="51" spans="2:4">
      <c r="B51" s="107" t="s">
        <v>268</v>
      </c>
      <c r="C51" s="104">
        <v>0</v>
      </c>
      <c r="D51" s="149"/>
    </row>
    <row r="52" spans="2:4">
      <c r="B52" s="107" t="s">
        <v>248</v>
      </c>
      <c r="C52" s="104">
        <v>0</v>
      </c>
      <c r="D52" s="149"/>
    </row>
    <row r="53" spans="2:4">
      <c r="B53" s="107" t="s">
        <v>249</v>
      </c>
      <c r="C53" s="104">
        <v>0</v>
      </c>
      <c r="D53" s="149"/>
    </row>
    <row r="54" spans="2:4">
      <c r="B54" s="107" t="s">
        <v>107</v>
      </c>
      <c r="C54" s="104">
        <v>0</v>
      </c>
      <c r="D54" s="149"/>
    </row>
    <row r="55" spans="2:4">
      <c r="B55" s="107" t="s">
        <v>297</v>
      </c>
      <c r="C55" s="104">
        <v>0</v>
      </c>
      <c r="D55" s="149"/>
    </row>
    <row r="56" spans="2:4">
      <c r="B56" s="107" t="s">
        <v>108</v>
      </c>
      <c r="C56" s="104">
        <v>0</v>
      </c>
      <c r="D56" s="149"/>
    </row>
    <row r="57" spans="2:4">
      <c r="B57" s="107" t="s">
        <v>161</v>
      </c>
      <c r="C57" s="104">
        <v>0</v>
      </c>
      <c r="D57" s="149"/>
    </row>
    <row r="58" spans="2:4">
      <c r="B58" s="107" t="s">
        <v>168</v>
      </c>
      <c r="C58" s="104">
        <v>0</v>
      </c>
      <c r="D58" s="149"/>
    </row>
    <row r="59" spans="2:4">
      <c r="B59" s="107" t="s">
        <v>264</v>
      </c>
      <c r="C59" s="104">
        <v>0</v>
      </c>
      <c r="D59" s="149"/>
    </row>
    <row r="60" spans="2:4">
      <c r="B60" s="107" t="s">
        <v>241</v>
      </c>
      <c r="C60" s="104">
        <v>0</v>
      </c>
      <c r="D60" s="149"/>
    </row>
    <row r="61" spans="2:4">
      <c r="B61" s="107" t="s">
        <v>208</v>
      </c>
      <c r="C61" s="104">
        <v>0</v>
      </c>
      <c r="D61" s="149"/>
    </row>
    <row r="62" spans="2:4">
      <c r="B62" s="107" t="s">
        <v>209</v>
      </c>
      <c r="C62" s="58">
        <v>10705.772301125959</v>
      </c>
      <c r="D62" s="149"/>
    </row>
    <row r="63" spans="2:4">
      <c r="B63" s="107" t="s">
        <v>265</v>
      </c>
      <c r="C63" s="58">
        <v>30163.403423294181</v>
      </c>
      <c r="D63" s="149"/>
    </row>
    <row r="64" spans="2:4">
      <c r="B64" s="107" t="s">
        <v>266</v>
      </c>
      <c r="C64" s="104">
        <v>0</v>
      </c>
      <c r="D64" s="149"/>
    </row>
    <row r="65" spans="2:4">
      <c r="B65" s="107" t="s">
        <v>206</v>
      </c>
      <c r="C65" s="104">
        <v>0</v>
      </c>
      <c r="D65" s="149"/>
    </row>
    <row r="66" spans="2:4" ht="13.5" thickBot="1">
      <c r="B66" s="103" t="s">
        <v>391</v>
      </c>
      <c r="C66" s="108">
        <v>40869.175724420144</v>
      </c>
      <c r="D66" s="149"/>
    </row>
    <row r="67" spans="2:4">
      <c r="D67" s="149"/>
    </row>
    <row r="68" spans="2:4">
      <c r="D68" s="149"/>
    </row>
  </sheetData>
  <hyperlinks>
    <hyperlink ref="B13" r:id="rId1"/>
    <hyperlink ref="B15" r:id="rId2"/>
  </hyperlinks>
  <pageMargins left="0.75" right="0.75" top="1" bottom="1" header="0.5" footer="0.5"/>
  <pageSetup orientation="portrait" horizontalDpi="4294967292" verticalDpi="4294967292"/>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B0F0"/>
  </sheetPr>
  <dimension ref="A2:K83"/>
  <sheetViews>
    <sheetView topLeftCell="A23" zoomScaleNormal="100" workbookViewId="0">
      <selection activeCell="D23" sqref="D23:D41"/>
    </sheetView>
  </sheetViews>
  <sheetFormatPr baseColWidth="10" defaultColWidth="11" defaultRowHeight="12.75"/>
  <cols>
    <col min="1" max="1" width="5.125" style="305" customWidth="1"/>
    <col min="2" max="2" width="12" style="305" customWidth="1"/>
    <col min="3" max="3" width="25.25" style="305" customWidth="1"/>
    <col min="4" max="4" width="11" style="305"/>
    <col min="5" max="5" width="18.25" style="305" customWidth="1"/>
    <col min="6" max="10" width="11" style="305"/>
    <col min="11" max="11" width="23.25" style="305" customWidth="1"/>
    <col min="12" max="16384" width="11" style="305"/>
  </cols>
  <sheetData>
    <row r="2" spans="2:7">
      <c r="B2" s="304" t="s">
        <v>95</v>
      </c>
    </row>
    <row r="3" spans="2:7">
      <c r="B3" s="11" t="s">
        <v>295</v>
      </c>
    </row>
    <row r="4" spans="2:7">
      <c r="G4" s="8"/>
    </row>
    <row r="5" spans="2:7">
      <c r="B5" s="304" t="s">
        <v>177</v>
      </c>
      <c r="G5" s="8"/>
    </row>
    <row r="6" spans="2:7">
      <c r="B6" s="37">
        <f>D41</f>
        <v>-1783372.32</v>
      </c>
      <c r="G6" s="8"/>
    </row>
    <row r="7" spans="2:7">
      <c r="G7" s="8"/>
    </row>
    <row r="8" spans="2:7">
      <c r="B8" s="304" t="s">
        <v>135</v>
      </c>
      <c r="G8" s="8"/>
    </row>
    <row r="11" spans="2:7">
      <c r="B11" s="304" t="s">
        <v>182</v>
      </c>
    </row>
    <row r="12" spans="2:7">
      <c r="B12" s="305" t="s">
        <v>272</v>
      </c>
    </row>
    <row r="13" spans="2:7">
      <c r="B13" s="308" t="s">
        <v>761</v>
      </c>
    </row>
    <row r="14" spans="2:7">
      <c r="B14" s="71" t="s">
        <v>296</v>
      </c>
    </row>
    <row r="15" spans="2:7">
      <c r="B15" s="71"/>
    </row>
    <row r="16" spans="2:7">
      <c r="B16" s="71"/>
    </row>
    <row r="18" spans="1:11">
      <c r="B18" s="71"/>
    </row>
    <row r="19" spans="1:11">
      <c r="B19" s="13" t="s">
        <v>35</v>
      </c>
    </row>
    <row r="20" spans="1:11">
      <c r="D20" s="47" t="s">
        <v>421</v>
      </c>
    </row>
    <row r="21" spans="1:11">
      <c r="C21" s="28" t="s">
        <v>325</v>
      </c>
      <c r="K21" s="356" t="s">
        <v>939</v>
      </c>
    </row>
    <row r="22" spans="1:11" ht="41.25" thickBot="1">
      <c r="A22" s="22"/>
      <c r="B22" s="75"/>
      <c r="C22" s="75" t="s">
        <v>390</v>
      </c>
      <c r="D22" s="344" t="s">
        <v>15</v>
      </c>
      <c r="E22" s="75" t="s">
        <v>126</v>
      </c>
      <c r="F22" s="75" t="s">
        <v>201</v>
      </c>
      <c r="G22" s="75" t="s">
        <v>110</v>
      </c>
      <c r="J22" s="75"/>
      <c r="K22" s="359" t="s">
        <v>940</v>
      </c>
    </row>
    <row r="23" spans="1:11">
      <c r="B23" s="305" t="s">
        <v>111</v>
      </c>
      <c r="C23" s="8">
        <v>8421302.5</v>
      </c>
      <c r="D23" s="8">
        <v>0</v>
      </c>
      <c r="E23" s="23">
        <f t="shared" ref="E23:E41" si="0">D23*1000/C23</f>
        <v>0</v>
      </c>
      <c r="F23" s="23"/>
      <c r="J23" s="402" t="s">
        <v>111</v>
      </c>
      <c r="K23" s="8">
        <f>-D23</f>
        <v>0</v>
      </c>
    </row>
    <row r="24" spans="1:11">
      <c r="B24" s="305" t="s">
        <v>247</v>
      </c>
      <c r="C24" s="8">
        <v>1336267.5</v>
      </c>
      <c r="D24" s="8">
        <v>0</v>
      </c>
      <c r="E24" s="23">
        <f t="shared" si="0"/>
        <v>0</v>
      </c>
      <c r="F24" s="23"/>
      <c r="J24" s="402" t="s">
        <v>247</v>
      </c>
      <c r="K24" s="8">
        <f t="shared" ref="K24:K41" si="1">-D24</f>
        <v>0</v>
      </c>
    </row>
    <row r="25" spans="1:11">
      <c r="B25" s="305" t="s">
        <v>267</v>
      </c>
      <c r="C25" s="8">
        <v>1064960.5</v>
      </c>
      <c r="D25" s="8">
        <v>0</v>
      </c>
      <c r="E25" s="23">
        <f t="shared" si="0"/>
        <v>0</v>
      </c>
      <c r="F25" s="23"/>
      <c r="J25" s="402" t="s">
        <v>267</v>
      </c>
      <c r="K25" s="8">
        <f t="shared" si="1"/>
        <v>0</v>
      </c>
    </row>
    <row r="26" spans="1:11">
      <c r="B26" s="305" t="s">
        <v>268</v>
      </c>
      <c r="C26" s="8">
        <v>1107558</v>
      </c>
      <c r="D26" s="8">
        <v>0</v>
      </c>
      <c r="E26" s="23">
        <f t="shared" si="0"/>
        <v>0</v>
      </c>
      <c r="F26" s="23"/>
      <c r="J26" s="402" t="s">
        <v>268</v>
      </c>
      <c r="K26" s="8">
        <f t="shared" si="1"/>
        <v>0</v>
      </c>
    </row>
    <row r="27" spans="1:11">
      <c r="B27" s="305" t="s">
        <v>248</v>
      </c>
      <c r="C27" s="8">
        <v>2111747</v>
      </c>
      <c r="D27" s="8">
        <v>0</v>
      </c>
      <c r="E27" s="23">
        <f t="shared" si="0"/>
        <v>0</v>
      </c>
      <c r="F27" s="23"/>
      <c r="J27" s="402" t="s">
        <v>248</v>
      </c>
      <c r="K27" s="8">
        <f t="shared" si="1"/>
        <v>0</v>
      </c>
    </row>
    <row r="28" spans="1:11">
      <c r="B28" s="305" t="s">
        <v>249</v>
      </c>
      <c r="C28" s="8">
        <v>590272</v>
      </c>
      <c r="D28" s="8">
        <v>0</v>
      </c>
      <c r="E28" s="23">
        <f t="shared" si="0"/>
        <v>0</v>
      </c>
      <c r="F28" s="23"/>
      <c r="J28" s="402" t="s">
        <v>249</v>
      </c>
      <c r="K28" s="8">
        <f t="shared" si="1"/>
        <v>0</v>
      </c>
    </row>
    <row r="29" spans="1:11">
      <c r="B29" s="305" t="s">
        <v>107</v>
      </c>
      <c r="C29" s="8">
        <v>2507332.5</v>
      </c>
      <c r="D29" s="8">
        <v>0</v>
      </c>
      <c r="E29" s="23">
        <f t="shared" si="0"/>
        <v>0</v>
      </c>
      <c r="F29" s="23"/>
      <c r="J29" s="402" t="s">
        <v>107</v>
      </c>
      <c r="K29" s="8">
        <f t="shared" si="1"/>
        <v>0</v>
      </c>
    </row>
    <row r="30" spans="1:11">
      <c r="B30" s="305" t="s">
        <v>297</v>
      </c>
      <c r="C30" s="8">
        <v>2089804.5</v>
      </c>
      <c r="D30" s="8">
        <v>0</v>
      </c>
      <c r="E30" s="23">
        <f t="shared" si="0"/>
        <v>0</v>
      </c>
      <c r="F30" s="23"/>
      <c r="J30" s="402" t="s">
        <v>297</v>
      </c>
      <c r="K30" s="8">
        <f t="shared" si="1"/>
        <v>0</v>
      </c>
    </row>
    <row r="31" spans="1:11">
      <c r="B31" s="305" t="s">
        <v>108</v>
      </c>
      <c r="C31" s="8">
        <v>7536276.5</v>
      </c>
      <c r="D31" s="8">
        <v>0</v>
      </c>
      <c r="E31" s="23">
        <f t="shared" si="0"/>
        <v>0</v>
      </c>
      <c r="F31" s="23"/>
      <c r="J31" s="402" t="s">
        <v>108</v>
      </c>
      <c r="K31" s="8">
        <f t="shared" si="1"/>
        <v>0</v>
      </c>
    </row>
    <row r="32" spans="1:11">
      <c r="B32" s="305" t="s">
        <v>161</v>
      </c>
      <c r="C32" s="8">
        <v>5059329.5</v>
      </c>
      <c r="D32" s="8">
        <v>0</v>
      </c>
      <c r="E32" s="23">
        <f t="shared" si="0"/>
        <v>0</v>
      </c>
      <c r="F32" s="23"/>
      <c r="J32" s="402" t="s">
        <v>161</v>
      </c>
      <c r="K32" s="8">
        <f t="shared" si="1"/>
        <v>0</v>
      </c>
    </row>
    <row r="33" spans="1:11">
      <c r="B33" s="305" t="s">
        <v>168</v>
      </c>
      <c r="C33" s="8">
        <v>1101818</v>
      </c>
      <c r="D33" s="8">
        <v>0</v>
      </c>
      <c r="E33" s="23">
        <f t="shared" si="0"/>
        <v>0</v>
      </c>
      <c r="F33" s="23"/>
      <c r="J33" s="402" t="s">
        <v>168</v>
      </c>
      <c r="K33" s="8">
        <f t="shared" si="1"/>
        <v>0</v>
      </c>
    </row>
    <row r="34" spans="1:11">
      <c r="B34" s="305" t="s">
        <v>264</v>
      </c>
      <c r="C34" s="8">
        <v>2757317.5</v>
      </c>
      <c r="D34" s="8">
        <v>0</v>
      </c>
      <c r="E34" s="23">
        <f t="shared" si="0"/>
        <v>0</v>
      </c>
      <c r="F34" s="23"/>
      <c r="J34" s="402" t="s">
        <v>264</v>
      </c>
      <c r="K34" s="8">
        <f t="shared" si="1"/>
        <v>0</v>
      </c>
    </row>
    <row r="35" spans="1:11">
      <c r="B35" s="305" t="s">
        <v>241</v>
      </c>
      <c r="C35" s="8">
        <v>6474995.5</v>
      </c>
      <c r="D35" s="8">
        <v>0</v>
      </c>
      <c r="E35" s="23">
        <f t="shared" si="0"/>
        <v>0</v>
      </c>
      <c r="F35" s="23"/>
      <c r="J35" s="402" t="s">
        <v>241</v>
      </c>
      <c r="K35" s="8">
        <f t="shared" si="1"/>
        <v>0</v>
      </c>
    </row>
    <row r="36" spans="1:11">
      <c r="B36" s="305" t="s">
        <v>208</v>
      </c>
      <c r="C36" s="8">
        <v>1469433.5</v>
      </c>
      <c r="D36" s="8">
        <v>0</v>
      </c>
      <c r="E36" s="23">
        <f t="shared" si="0"/>
        <v>0</v>
      </c>
      <c r="F36" s="23"/>
      <c r="J36" s="402" t="s">
        <v>208</v>
      </c>
      <c r="K36" s="8">
        <f t="shared" si="1"/>
        <v>0</v>
      </c>
    </row>
    <row r="37" spans="1:11">
      <c r="B37" s="305" t="s">
        <v>209</v>
      </c>
      <c r="C37" s="8">
        <v>642633.5</v>
      </c>
      <c r="D37" s="8">
        <f>-D50</f>
        <v>-574126</v>
      </c>
      <c r="E37" s="23">
        <f t="shared" si="0"/>
        <v>-893.39569132328143</v>
      </c>
      <c r="F37" s="23"/>
      <c r="J37" s="402" t="s">
        <v>209</v>
      </c>
      <c r="K37" s="8">
        <f t="shared" si="1"/>
        <v>574126</v>
      </c>
    </row>
    <row r="38" spans="1:11">
      <c r="B38" s="305" t="s">
        <v>265</v>
      </c>
      <c r="C38" s="8">
        <v>2190333.5</v>
      </c>
      <c r="D38" s="8">
        <f>-D58-D59</f>
        <v>-1209246.32</v>
      </c>
      <c r="E38" s="23">
        <f t="shared" si="0"/>
        <v>-552.08319646300436</v>
      </c>
      <c r="F38" s="23"/>
      <c r="J38" s="402" t="s">
        <v>265</v>
      </c>
      <c r="K38" s="8">
        <f t="shared" si="1"/>
        <v>1209246.32</v>
      </c>
    </row>
    <row r="39" spans="1:11">
      <c r="B39" s="305" t="s">
        <v>266</v>
      </c>
      <c r="C39" s="8">
        <v>320514.5</v>
      </c>
      <c r="D39" s="8">
        <v>0</v>
      </c>
      <c r="E39" s="23">
        <f t="shared" si="0"/>
        <v>0</v>
      </c>
      <c r="F39" s="23"/>
      <c r="J39" s="402" t="s">
        <v>266</v>
      </c>
      <c r="K39" s="8">
        <f t="shared" si="1"/>
        <v>0</v>
      </c>
    </row>
    <row r="40" spans="1:11">
      <c r="B40" s="305" t="s">
        <v>206</v>
      </c>
      <c r="C40" s="8">
        <v>168665.5</v>
      </c>
      <c r="D40" s="8">
        <v>0</v>
      </c>
      <c r="E40" s="23">
        <f t="shared" si="0"/>
        <v>0</v>
      </c>
      <c r="F40" s="41"/>
      <c r="G40" s="39"/>
      <c r="J40" s="402" t="s">
        <v>206</v>
      </c>
      <c r="K40" s="8">
        <f t="shared" si="1"/>
        <v>0</v>
      </c>
    </row>
    <row r="41" spans="1:11" ht="13.5" thickBot="1">
      <c r="A41" s="304"/>
      <c r="B41" s="42" t="s">
        <v>207</v>
      </c>
      <c r="C41" s="43">
        <v>46950562</v>
      </c>
      <c r="D41" s="44">
        <f>SUM(D23:D40)</f>
        <v>-1783372.32</v>
      </c>
      <c r="E41" s="45">
        <f t="shared" si="0"/>
        <v>-37.984046282555681</v>
      </c>
      <c r="F41" s="45"/>
      <c r="G41" s="42"/>
      <c r="J41" s="42" t="s">
        <v>207</v>
      </c>
      <c r="K41" s="43">
        <f t="shared" si="1"/>
        <v>1783372.32</v>
      </c>
    </row>
    <row r="42" spans="1:11">
      <c r="A42" s="304"/>
      <c r="B42" s="141"/>
      <c r="C42" s="40"/>
      <c r="D42" s="142"/>
      <c r="E42" s="143"/>
      <c r="F42" s="143"/>
      <c r="G42" s="141"/>
    </row>
    <row r="43" spans="1:11">
      <c r="A43" s="304"/>
      <c r="B43" s="141"/>
      <c r="C43" s="40"/>
      <c r="D43" s="142"/>
      <c r="E43" s="143"/>
      <c r="F43" s="143"/>
      <c r="G43" s="141"/>
    </row>
    <row r="44" spans="1:11">
      <c r="E44" s="8"/>
    </row>
    <row r="45" spans="1:11">
      <c r="B45" s="79" t="s">
        <v>601</v>
      </c>
      <c r="E45" s="8"/>
    </row>
    <row r="46" spans="1:11">
      <c r="B46" s="308" t="s">
        <v>761</v>
      </c>
      <c r="E46" s="8"/>
    </row>
    <row r="47" spans="1:11">
      <c r="B47" s="305" t="s">
        <v>760</v>
      </c>
      <c r="E47" s="8"/>
    </row>
    <row r="48" spans="1:11">
      <c r="E48" s="8"/>
    </row>
    <row r="49" spans="2:8" ht="13.5" thickBot="1">
      <c r="C49" s="78" t="s">
        <v>598</v>
      </c>
      <c r="D49" s="212" t="s">
        <v>351</v>
      </c>
    </row>
    <row r="50" spans="2:8">
      <c r="C50" s="236" t="s">
        <v>599</v>
      </c>
      <c r="D50" s="58">
        <v>574126</v>
      </c>
    </row>
    <row r="51" spans="2:8" ht="13.5" thickBot="1">
      <c r="C51" s="298" t="s">
        <v>600</v>
      </c>
      <c r="D51" s="110">
        <v>875767</v>
      </c>
    </row>
    <row r="52" spans="2:8">
      <c r="C52" s="39"/>
    </row>
    <row r="53" spans="2:8">
      <c r="H53" s="8"/>
    </row>
    <row r="54" spans="2:8">
      <c r="H54" s="8"/>
    </row>
    <row r="55" spans="2:8">
      <c r="B55" s="79" t="s">
        <v>602</v>
      </c>
      <c r="H55" s="8"/>
    </row>
    <row r="56" spans="2:8">
      <c r="H56" s="8"/>
    </row>
    <row r="57" spans="2:8" ht="13.5" thickBot="1">
      <c r="C57" s="78" t="s">
        <v>350</v>
      </c>
      <c r="D57" s="212" t="s">
        <v>351</v>
      </c>
      <c r="H57" s="8"/>
    </row>
    <row r="58" spans="2:8">
      <c r="C58" s="236" t="s">
        <v>762</v>
      </c>
      <c r="D58" s="129">
        <v>1280590.79</v>
      </c>
      <c r="H58" s="8"/>
    </row>
    <row r="59" spans="2:8">
      <c r="C59" s="236" t="s">
        <v>763</v>
      </c>
      <c r="D59" s="129">
        <v>-71344.47</v>
      </c>
      <c r="H59" s="8"/>
    </row>
    <row r="60" spans="2:8">
      <c r="C60" s="329" t="s">
        <v>352</v>
      </c>
      <c r="D60" s="214">
        <v>-333479.28999999998</v>
      </c>
      <c r="H60" s="8"/>
    </row>
    <row r="61" spans="2:8" ht="13.5" thickBot="1">
      <c r="C61" s="78" t="s">
        <v>764</v>
      </c>
      <c r="D61" s="213">
        <f>SUM(D58:D60)</f>
        <v>875767.03</v>
      </c>
      <c r="H61" s="8"/>
    </row>
    <row r="62" spans="2:8">
      <c r="H62" s="8"/>
    </row>
    <row r="63" spans="2:8">
      <c r="B63" s="305" t="s">
        <v>353</v>
      </c>
      <c r="H63" s="8"/>
    </row>
    <row r="64" spans="2:8">
      <c r="B64" s="305" t="s">
        <v>806</v>
      </c>
      <c r="H64" s="8"/>
    </row>
    <row r="65" spans="2:8">
      <c r="H65" s="8"/>
    </row>
    <row r="66" spans="2:8">
      <c r="H66" s="8"/>
    </row>
    <row r="67" spans="2:8">
      <c r="H67" s="8"/>
    </row>
    <row r="68" spans="2:8">
      <c r="H68" s="8"/>
    </row>
    <row r="69" spans="2:8">
      <c r="H69" s="8"/>
    </row>
    <row r="70" spans="2:8">
      <c r="H70" s="8"/>
    </row>
    <row r="71" spans="2:8">
      <c r="H71" s="8"/>
    </row>
    <row r="72" spans="2:8">
      <c r="H72" s="8"/>
    </row>
    <row r="73" spans="2:8">
      <c r="H73" s="8"/>
    </row>
    <row r="74" spans="2:8">
      <c r="B74" s="13"/>
    </row>
    <row r="75" spans="2:8">
      <c r="H75" s="8"/>
    </row>
    <row r="76" spans="2:8">
      <c r="H76" s="8"/>
    </row>
    <row r="77" spans="2:8">
      <c r="B77" s="13"/>
      <c r="H77" s="8"/>
    </row>
    <row r="81" spans="2:2">
      <c r="B81" s="8"/>
    </row>
    <row r="83" spans="2:2">
      <c r="B83" s="8"/>
    </row>
  </sheetData>
  <hyperlinks>
    <hyperlink ref="B13" r:id="rId1"/>
    <hyperlink ref="B46" r:id="rId2"/>
  </hyperlinks>
  <pageMargins left="0.75" right="0.75" top="1" bottom="1" header="0.5" footer="0.5"/>
  <pageSetup paperSize="9" orientation="portrait" horizontalDpi="4294967292" verticalDpi="4294967292" r:id="rId3"/>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F0"/>
  </sheetPr>
  <dimension ref="A2:G44"/>
  <sheetViews>
    <sheetView topLeftCell="B7" zoomScaleNormal="100" workbookViewId="0">
      <selection activeCell="D23" sqref="D23:D41"/>
    </sheetView>
  </sheetViews>
  <sheetFormatPr baseColWidth="10" defaultColWidth="11" defaultRowHeight="12.75"/>
  <cols>
    <col min="1" max="1" width="5.375" style="305" customWidth="1"/>
    <col min="2" max="2" width="10.375" style="305" customWidth="1"/>
    <col min="3" max="16384" width="11" style="305"/>
  </cols>
  <sheetData>
    <row r="2" spans="2:4">
      <c r="B2" s="304" t="s">
        <v>95</v>
      </c>
    </row>
    <row r="3" spans="2:4">
      <c r="B3" s="11" t="s">
        <v>160</v>
      </c>
    </row>
    <row r="5" spans="2:4">
      <c r="B5" s="304" t="s">
        <v>177</v>
      </c>
    </row>
    <row r="6" spans="2:4">
      <c r="B6" s="37">
        <f>+D41</f>
        <v>144827</v>
      </c>
    </row>
    <row r="8" spans="2:4">
      <c r="B8" s="304" t="s">
        <v>182</v>
      </c>
    </row>
    <row r="9" spans="2:4">
      <c r="B9" s="10" t="s">
        <v>881</v>
      </c>
      <c r="C9" s="10"/>
      <c r="D9" s="10"/>
    </row>
    <row r="10" spans="2:4">
      <c r="B10" s="305" t="s">
        <v>603</v>
      </c>
    </row>
    <row r="11" spans="2:4">
      <c r="B11" s="305" t="s">
        <v>759</v>
      </c>
      <c r="C11" s="10"/>
    </row>
    <row r="19" spans="1:7">
      <c r="B19" s="13" t="s">
        <v>35</v>
      </c>
    </row>
    <row r="20" spans="1:7">
      <c r="D20" s="47" t="s">
        <v>421</v>
      </c>
    </row>
    <row r="21" spans="1:7">
      <c r="C21" s="28" t="s">
        <v>325</v>
      </c>
    </row>
    <row r="22" spans="1:7" ht="41.25" thickBot="1">
      <c r="A22" s="22"/>
      <c r="B22" s="75"/>
      <c r="C22" s="75" t="s">
        <v>390</v>
      </c>
      <c r="D22" s="297" t="s">
        <v>15</v>
      </c>
      <c r="E22" s="75" t="s">
        <v>126</v>
      </c>
      <c r="F22" s="75" t="s">
        <v>201</v>
      </c>
      <c r="G22" s="75" t="s">
        <v>110</v>
      </c>
    </row>
    <row r="23" spans="1:7">
      <c r="B23" s="305" t="s">
        <v>111</v>
      </c>
      <c r="C23" s="8">
        <v>8421302.5</v>
      </c>
      <c r="D23" s="8">
        <v>0</v>
      </c>
      <c r="E23" s="23">
        <f t="shared" ref="E23:E41" si="0">D23*1000/C23</f>
        <v>0</v>
      </c>
      <c r="F23" s="23"/>
    </row>
    <row r="24" spans="1:7">
      <c r="B24" s="305" t="s">
        <v>247</v>
      </c>
      <c r="C24" s="8">
        <v>1336267.5</v>
      </c>
      <c r="D24" s="8">
        <v>0</v>
      </c>
      <c r="E24" s="23">
        <f t="shared" si="0"/>
        <v>0</v>
      </c>
      <c r="F24" s="23"/>
    </row>
    <row r="25" spans="1:7">
      <c r="B25" s="305" t="s">
        <v>267</v>
      </c>
      <c r="C25" s="8">
        <v>1064960.5</v>
      </c>
      <c r="D25" s="8">
        <v>0</v>
      </c>
      <c r="E25" s="23">
        <f t="shared" si="0"/>
        <v>0</v>
      </c>
      <c r="F25" s="23"/>
    </row>
    <row r="26" spans="1:7">
      <c r="B26" s="305" t="s">
        <v>268</v>
      </c>
      <c r="C26" s="8">
        <v>1107558</v>
      </c>
      <c r="D26" s="8">
        <v>0</v>
      </c>
      <c r="E26" s="23">
        <f t="shared" si="0"/>
        <v>0</v>
      </c>
      <c r="F26" s="23"/>
    </row>
    <row r="27" spans="1:7">
      <c r="B27" s="305" t="s">
        <v>248</v>
      </c>
      <c r="C27" s="8">
        <v>2111747</v>
      </c>
      <c r="D27" s="8">
        <v>0</v>
      </c>
      <c r="E27" s="23">
        <f t="shared" si="0"/>
        <v>0</v>
      </c>
      <c r="F27" s="23"/>
    </row>
    <row r="28" spans="1:7">
      <c r="B28" s="305" t="s">
        <v>249</v>
      </c>
      <c r="C28" s="8">
        <v>590272</v>
      </c>
      <c r="D28" s="8">
        <v>0</v>
      </c>
      <c r="E28" s="23">
        <f t="shared" si="0"/>
        <v>0</v>
      </c>
      <c r="F28" s="23"/>
    </row>
    <row r="29" spans="1:7">
      <c r="B29" s="305" t="s">
        <v>107</v>
      </c>
      <c r="C29" s="8">
        <v>2507332.5</v>
      </c>
      <c r="D29" s="8">
        <v>0</v>
      </c>
      <c r="E29" s="23">
        <f t="shared" si="0"/>
        <v>0</v>
      </c>
      <c r="F29" s="23"/>
    </row>
    <row r="30" spans="1:7">
      <c r="B30" s="305" t="s">
        <v>297</v>
      </c>
      <c r="C30" s="8">
        <v>2089804.5</v>
      </c>
      <c r="D30" s="8">
        <v>0</v>
      </c>
      <c r="E30" s="23">
        <f t="shared" si="0"/>
        <v>0</v>
      </c>
      <c r="F30" s="23"/>
    </row>
    <row r="31" spans="1:7">
      <c r="B31" s="305" t="s">
        <v>108</v>
      </c>
      <c r="C31" s="8">
        <v>7536276.5</v>
      </c>
      <c r="D31" s="8">
        <v>0</v>
      </c>
      <c r="E31" s="23">
        <f t="shared" si="0"/>
        <v>0</v>
      </c>
      <c r="F31" s="23"/>
    </row>
    <row r="32" spans="1:7">
      <c r="B32" s="305" t="s">
        <v>161</v>
      </c>
      <c r="C32" s="8">
        <v>5059329.5</v>
      </c>
      <c r="D32" s="8">
        <v>0</v>
      </c>
      <c r="E32" s="23">
        <f t="shared" si="0"/>
        <v>0</v>
      </c>
      <c r="F32" s="23"/>
    </row>
    <row r="33" spans="1:7">
      <c r="B33" s="305" t="s">
        <v>168</v>
      </c>
      <c r="C33" s="8">
        <v>1101818</v>
      </c>
      <c r="D33" s="8">
        <v>0</v>
      </c>
      <c r="E33" s="23">
        <f t="shared" si="0"/>
        <v>0</v>
      </c>
      <c r="F33" s="23"/>
    </row>
    <row r="34" spans="1:7">
      <c r="B34" s="305" t="s">
        <v>264</v>
      </c>
      <c r="C34" s="8">
        <v>2757317.5</v>
      </c>
      <c r="D34" s="8">
        <v>0</v>
      </c>
      <c r="E34" s="23">
        <f t="shared" si="0"/>
        <v>0</v>
      </c>
      <c r="F34" s="23"/>
    </row>
    <row r="35" spans="1:7">
      <c r="B35" s="305" t="s">
        <v>241</v>
      </c>
      <c r="C35" s="8">
        <v>6474995.5</v>
      </c>
      <c r="D35" s="8">
        <v>0</v>
      </c>
      <c r="E35" s="23">
        <f t="shared" si="0"/>
        <v>0</v>
      </c>
      <c r="F35" s="23"/>
    </row>
    <row r="36" spans="1:7">
      <c r="B36" s="305" t="s">
        <v>208</v>
      </c>
      <c r="C36" s="8">
        <v>1469433.5</v>
      </c>
      <c r="D36" s="8">
        <v>0</v>
      </c>
      <c r="E36" s="23">
        <f t="shared" si="0"/>
        <v>0</v>
      </c>
      <c r="F36" s="23"/>
    </row>
    <row r="37" spans="1:7">
      <c r="B37" s="305" t="s">
        <v>209</v>
      </c>
      <c r="C37" s="8">
        <v>642633.5</v>
      </c>
      <c r="D37" s="8">
        <v>0</v>
      </c>
      <c r="E37" s="23">
        <f t="shared" si="0"/>
        <v>0</v>
      </c>
      <c r="F37" s="23"/>
    </row>
    <row r="38" spans="1:7">
      <c r="B38" s="305" t="s">
        <v>265</v>
      </c>
      <c r="C38" s="8">
        <v>2190333.5</v>
      </c>
      <c r="D38" s="58">
        <v>144827</v>
      </c>
      <c r="E38" s="23">
        <f t="shared" si="0"/>
        <v>66.12098111999839</v>
      </c>
      <c r="F38" s="23"/>
    </row>
    <row r="39" spans="1:7">
      <c r="B39" s="305" t="s">
        <v>266</v>
      </c>
      <c r="C39" s="8">
        <v>320514.5</v>
      </c>
      <c r="D39" s="8">
        <v>0</v>
      </c>
      <c r="E39" s="23">
        <f t="shared" si="0"/>
        <v>0</v>
      </c>
      <c r="F39" s="23"/>
    </row>
    <row r="40" spans="1:7">
      <c r="B40" s="305" t="s">
        <v>206</v>
      </c>
      <c r="C40" s="8">
        <v>168665.5</v>
      </c>
      <c r="D40" s="8">
        <v>0</v>
      </c>
      <c r="E40" s="23">
        <f t="shared" si="0"/>
        <v>0</v>
      </c>
      <c r="F40" s="23"/>
    </row>
    <row r="41" spans="1:7" ht="13.5" thickBot="1">
      <c r="A41" s="304"/>
      <c r="B41" s="42" t="s">
        <v>207</v>
      </c>
      <c r="C41" s="43">
        <v>46950562</v>
      </c>
      <c r="D41" s="44">
        <f>SUM(D23:D40)</f>
        <v>144827</v>
      </c>
      <c r="E41" s="45">
        <f t="shared" si="0"/>
        <v>3.0846702111893785</v>
      </c>
      <c r="F41" s="45"/>
      <c r="G41" s="42"/>
    </row>
    <row r="42" spans="1:7">
      <c r="E42" s="8"/>
    </row>
    <row r="44" spans="1:7">
      <c r="B44" s="305" t="s">
        <v>882</v>
      </c>
    </row>
  </sheetData>
  <pageMargins left="0.75" right="0.75" top="1" bottom="1" header="0.5" footer="0.5"/>
  <pageSetup paperSize="9" orientation="portrait" horizontalDpi="4294967292" verticalDpi="4294967292"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F0"/>
  </sheetPr>
  <dimension ref="A2:H50"/>
  <sheetViews>
    <sheetView topLeftCell="A10" zoomScaleNormal="100" workbookViewId="0">
      <selection activeCell="D23" sqref="D23:D41"/>
    </sheetView>
  </sheetViews>
  <sheetFormatPr baseColWidth="10" defaultColWidth="11" defaultRowHeight="12.75"/>
  <cols>
    <col min="1" max="1" width="5.625" style="305" customWidth="1"/>
    <col min="2" max="16384" width="11" style="305"/>
  </cols>
  <sheetData>
    <row r="2" spans="2:4">
      <c r="B2" s="304" t="s">
        <v>95</v>
      </c>
    </row>
    <row r="3" spans="2:4">
      <c r="B3" s="11" t="s">
        <v>198</v>
      </c>
    </row>
    <row r="5" spans="2:4">
      <c r="B5" s="304" t="s">
        <v>177</v>
      </c>
    </row>
    <row r="6" spans="2:4">
      <c r="B6" s="37">
        <f>D41</f>
        <v>-47286</v>
      </c>
    </row>
    <row r="8" spans="2:4">
      <c r="B8" s="304" t="s">
        <v>135</v>
      </c>
    </row>
    <row r="11" spans="2:4">
      <c r="B11" s="304" t="s">
        <v>182</v>
      </c>
    </row>
    <row r="12" spans="2:4">
      <c r="B12" s="305" t="s">
        <v>354</v>
      </c>
    </row>
    <row r="13" spans="2:4">
      <c r="B13" s="69" t="s">
        <v>355</v>
      </c>
    </row>
    <row r="14" spans="2:4">
      <c r="B14" s="10"/>
      <c r="C14" s="10"/>
      <c r="D14" s="10"/>
    </row>
    <row r="19" spans="1:7">
      <c r="B19" s="13" t="s">
        <v>35</v>
      </c>
    </row>
    <row r="20" spans="1:7">
      <c r="D20" s="47" t="s">
        <v>421</v>
      </c>
    </row>
    <row r="21" spans="1:7">
      <c r="C21" s="28" t="s">
        <v>325</v>
      </c>
    </row>
    <row r="22" spans="1:7" ht="41.25" thickBot="1">
      <c r="A22" s="22"/>
      <c r="B22" s="75"/>
      <c r="C22" s="75" t="s">
        <v>390</v>
      </c>
      <c r="D22" s="297" t="s">
        <v>15</v>
      </c>
      <c r="E22" s="75" t="s">
        <v>126</v>
      </c>
      <c r="F22" s="75" t="s">
        <v>201</v>
      </c>
      <c r="G22" s="75" t="s">
        <v>110</v>
      </c>
    </row>
    <row r="23" spans="1:7">
      <c r="B23" s="305" t="s">
        <v>111</v>
      </c>
      <c r="C23" s="8">
        <v>8421302.5</v>
      </c>
      <c r="D23" s="8">
        <v>0</v>
      </c>
      <c r="E23" s="23">
        <f t="shared" ref="E23:E41" si="0">D23*1000/C23</f>
        <v>0</v>
      </c>
      <c r="F23" s="23"/>
    </row>
    <row r="24" spans="1:7">
      <c r="B24" s="305" t="s">
        <v>247</v>
      </c>
      <c r="C24" s="8">
        <v>1336267.5</v>
      </c>
      <c r="D24" s="8">
        <v>0</v>
      </c>
      <c r="E24" s="23">
        <f t="shared" si="0"/>
        <v>0</v>
      </c>
      <c r="F24" s="23"/>
    </row>
    <row r="25" spans="1:7">
      <c r="B25" s="305" t="s">
        <v>267</v>
      </c>
      <c r="C25" s="8">
        <v>1064960.5</v>
      </c>
      <c r="D25" s="8">
        <v>0</v>
      </c>
      <c r="E25" s="23">
        <f t="shared" si="0"/>
        <v>0</v>
      </c>
      <c r="F25" s="23"/>
    </row>
    <row r="26" spans="1:7">
      <c r="B26" s="305" t="s">
        <v>268</v>
      </c>
      <c r="C26" s="8">
        <v>1107558</v>
      </c>
      <c r="D26" s="8">
        <v>0</v>
      </c>
      <c r="E26" s="23">
        <f t="shared" si="0"/>
        <v>0</v>
      </c>
      <c r="F26" s="23"/>
    </row>
    <row r="27" spans="1:7">
      <c r="B27" s="305" t="s">
        <v>248</v>
      </c>
      <c r="C27" s="8">
        <v>2111747</v>
      </c>
      <c r="D27" s="8">
        <v>0</v>
      </c>
      <c r="E27" s="23">
        <f t="shared" si="0"/>
        <v>0</v>
      </c>
      <c r="F27" s="23"/>
    </row>
    <row r="28" spans="1:7">
      <c r="B28" s="305" t="s">
        <v>249</v>
      </c>
      <c r="C28" s="8">
        <v>590272</v>
      </c>
      <c r="D28" s="8">
        <v>0</v>
      </c>
      <c r="E28" s="23">
        <f t="shared" si="0"/>
        <v>0</v>
      </c>
      <c r="F28" s="23"/>
    </row>
    <row r="29" spans="1:7">
      <c r="B29" s="305" t="s">
        <v>107</v>
      </c>
      <c r="C29" s="8">
        <v>2507332.5</v>
      </c>
      <c r="D29" s="8">
        <v>0</v>
      </c>
      <c r="E29" s="23">
        <f t="shared" si="0"/>
        <v>0</v>
      </c>
      <c r="F29" s="23"/>
    </row>
    <row r="30" spans="1:7">
      <c r="B30" s="305" t="s">
        <v>297</v>
      </c>
      <c r="C30" s="8">
        <v>2089804.5</v>
      </c>
      <c r="D30" s="8">
        <v>0</v>
      </c>
      <c r="E30" s="23">
        <f t="shared" si="0"/>
        <v>0</v>
      </c>
      <c r="F30" s="23"/>
    </row>
    <row r="31" spans="1:7">
      <c r="B31" s="305" t="s">
        <v>108</v>
      </c>
      <c r="C31" s="8">
        <v>7536276.5</v>
      </c>
      <c r="D31" s="8">
        <v>0</v>
      </c>
      <c r="E31" s="23">
        <f t="shared" si="0"/>
        <v>0</v>
      </c>
      <c r="F31" s="23"/>
    </row>
    <row r="32" spans="1:7">
      <c r="B32" s="305" t="s">
        <v>161</v>
      </c>
      <c r="C32" s="8">
        <v>5059329.5</v>
      </c>
      <c r="D32" s="8">
        <v>0</v>
      </c>
      <c r="E32" s="23">
        <f t="shared" si="0"/>
        <v>0</v>
      </c>
      <c r="F32" s="23"/>
    </row>
    <row r="33" spans="1:7">
      <c r="B33" s="305" t="s">
        <v>168</v>
      </c>
      <c r="C33" s="8">
        <v>1101818</v>
      </c>
      <c r="D33" s="8">
        <v>0</v>
      </c>
      <c r="E33" s="23">
        <f t="shared" si="0"/>
        <v>0</v>
      </c>
      <c r="F33" s="23"/>
    </row>
    <row r="34" spans="1:7">
      <c r="B34" s="305" t="s">
        <v>264</v>
      </c>
      <c r="C34" s="8">
        <v>2757317.5</v>
      </c>
      <c r="D34" s="8">
        <v>0</v>
      </c>
      <c r="E34" s="23">
        <f t="shared" si="0"/>
        <v>0</v>
      </c>
      <c r="F34" s="23"/>
    </row>
    <row r="35" spans="1:7">
      <c r="B35" s="305" t="s">
        <v>241</v>
      </c>
      <c r="C35" s="8">
        <v>6474995.5</v>
      </c>
      <c r="D35" s="8">
        <v>0</v>
      </c>
      <c r="E35" s="23">
        <f t="shared" si="0"/>
        <v>0</v>
      </c>
      <c r="F35" s="23"/>
    </row>
    <row r="36" spans="1:7">
      <c r="B36" s="305" t="s">
        <v>208</v>
      </c>
      <c r="C36" s="8">
        <v>1469433.5</v>
      </c>
      <c r="D36" s="8">
        <v>0</v>
      </c>
      <c r="E36" s="23">
        <f t="shared" si="0"/>
        <v>0</v>
      </c>
      <c r="F36" s="23"/>
    </row>
    <row r="37" spans="1:7">
      <c r="B37" s="305" t="s">
        <v>209</v>
      </c>
      <c r="C37" s="8">
        <v>642633.5</v>
      </c>
      <c r="D37" s="8">
        <v>0</v>
      </c>
      <c r="E37" s="23">
        <f t="shared" si="0"/>
        <v>0</v>
      </c>
      <c r="F37" s="23"/>
    </row>
    <row r="38" spans="1:7">
      <c r="B38" s="305" t="s">
        <v>265</v>
      </c>
      <c r="C38" s="8">
        <v>2190333.5</v>
      </c>
      <c r="D38" s="58">
        <v>-47286</v>
      </c>
      <c r="E38" s="23">
        <f t="shared" si="0"/>
        <v>-21.588493259131543</v>
      </c>
      <c r="F38" s="23"/>
    </row>
    <row r="39" spans="1:7">
      <c r="B39" s="305" t="s">
        <v>266</v>
      </c>
      <c r="C39" s="8">
        <v>320514.5</v>
      </c>
      <c r="D39" s="8">
        <v>0</v>
      </c>
      <c r="E39" s="23">
        <f t="shared" si="0"/>
        <v>0</v>
      </c>
      <c r="F39" s="23"/>
    </row>
    <row r="40" spans="1:7">
      <c r="B40" s="39" t="s">
        <v>206</v>
      </c>
      <c r="C40" s="40">
        <v>168665.5</v>
      </c>
      <c r="D40" s="40">
        <v>0</v>
      </c>
      <c r="E40" s="41">
        <f t="shared" si="0"/>
        <v>0</v>
      </c>
      <c r="F40" s="41"/>
      <c r="G40" s="39"/>
    </row>
    <row r="41" spans="1:7" ht="13.5" thickBot="1">
      <c r="A41" s="304"/>
      <c r="B41" s="42" t="s">
        <v>207</v>
      </c>
      <c r="C41" s="43">
        <v>46950562</v>
      </c>
      <c r="D41" s="44">
        <f>SUM(D23:D40)</f>
        <v>-47286</v>
      </c>
      <c r="E41" s="45">
        <f t="shared" si="0"/>
        <v>-1.0071444938188385</v>
      </c>
      <c r="F41" s="45"/>
      <c r="G41" s="42"/>
    </row>
    <row r="42" spans="1:7">
      <c r="E42" s="8"/>
    </row>
    <row r="44" spans="1:7">
      <c r="B44" s="351" t="s">
        <v>882</v>
      </c>
    </row>
    <row r="45" spans="1:7">
      <c r="C45" s="8"/>
      <c r="D45" s="60"/>
      <c r="E45" s="8"/>
      <c r="F45" s="23"/>
      <c r="G45" s="23"/>
    </row>
    <row r="46" spans="1:7">
      <c r="C46" s="8"/>
      <c r="D46" s="60"/>
      <c r="E46" s="8"/>
      <c r="F46" s="23"/>
      <c r="G46" s="23"/>
    </row>
    <row r="47" spans="1:7">
      <c r="C47" s="8"/>
      <c r="D47" s="60"/>
      <c r="E47" s="8"/>
      <c r="F47" s="23"/>
      <c r="G47" s="23"/>
    </row>
    <row r="48" spans="1:7">
      <c r="C48" s="8"/>
      <c r="D48" s="60"/>
      <c r="E48" s="8"/>
      <c r="F48" s="23"/>
      <c r="G48" s="23"/>
    </row>
    <row r="49" spans="1:8">
      <c r="A49" s="304"/>
      <c r="B49" s="304"/>
      <c r="C49" s="25"/>
      <c r="D49" s="61"/>
      <c r="E49" s="25"/>
      <c r="F49" s="49"/>
      <c r="G49" s="49"/>
      <c r="H49" s="304"/>
    </row>
    <row r="50" spans="1:8">
      <c r="E50" s="8"/>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70C0"/>
  </sheetPr>
  <dimension ref="A2:G67"/>
  <sheetViews>
    <sheetView topLeftCell="A13" zoomScaleNormal="100" workbookViewId="0">
      <selection activeCell="D23" sqref="D23:D41"/>
    </sheetView>
  </sheetViews>
  <sheetFormatPr baseColWidth="10" defaultColWidth="11" defaultRowHeight="12.75"/>
  <cols>
    <col min="1" max="1" width="6.875" style="305" customWidth="1"/>
    <col min="2" max="2" width="11" style="305"/>
    <col min="3" max="3" width="23.625" style="305" customWidth="1"/>
    <col min="4" max="4" width="21.125" style="305" customWidth="1"/>
    <col min="5" max="8" width="11" style="305"/>
    <col min="9" max="9" width="20.125" style="305" customWidth="1"/>
    <col min="10" max="10" width="18.625" style="305" customWidth="1"/>
    <col min="11" max="16384" width="11" style="305"/>
  </cols>
  <sheetData>
    <row r="2" spans="2:2">
      <c r="B2" s="304" t="s">
        <v>95</v>
      </c>
    </row>
    <row r="3" spans="2:2">
      <c r="B3" s="9" t="s">
        <v>233</v>
      </c>
    </row>
    <row r="5" spans="2:2">
      <c r="B5" s="304" t="s">
        <v>177</v>
      </c>
    </row>
    <row r="6" spans="2:2">
      <c r="B6" s="37">
        <f>D41</f>
        <v>-367223.03606333787</v>
      </c>
    </row>
    <row r="8" spans="2:2">
      <c r="B8" s="304" t="s">
        <v>89</v>
      </c>
    </row>
    <row r="9" spans="2:2">
      <c r="B9" s="305" t="s">
        <v>271</v>
      </c>
    </row>
    <row r="10" spans="2:2">
      <c r="B10" s="305" t="s">
        <v>200</v>
      </c>
    </row>
    <row r="12" spans="2:2">
      <c r="B12" s="304" t="s">
        <v>34</v>
      </c>
    </row>
    <row r="13" spans="2:2">
      <c r="B13" s="305" t="s">
        <v>518</v>
      </c>
    </row>
    <row r="19" spans="1:7">
      <c r="D19" s="400"/>
    </row>
    <row r="20" spans="1:7">
      <c r="B20" s="13" t="s">
        <v>35</v>
      </c>
      <c r="D20" s="47" t="s">
        <v>421</v>
      </c>
    </row>
    <row r="21" spans="1:7">
      <c r="C21" s="28" t="s">
        <v>325</v>
      </c>
      <c r="D21" s="118" t="s">
        <v>930</v>
      </c>
    </row>
    <row r="22" spans="1:7" ht="41.25" thickBot="1">
      <c r="A22" s="22"/>
      <c r="B22" s="75"/>
      <c r="C22" s="75" t="s">
        <v>390</v>
      </c>
      <c r="D22" s="297" t="s">
        <v>202</v>
      </c>
      <c r="E22" s="75" t="s">
        <v>126</v>
      </c>
      <c r="F22" s="75" t="s">
        <v>201</v>
      </c>
      <c r="G22" s="75" t="s">
        <v>110</v>
      </c>
    </row>
    <row r="23" spans="1:7">
      <c r="B23" s="305" t="s">
        <v>111</v>
      </c>
      <c r="C23" s="8">
        <v>8421302.5</v>
      </c>
      <c r="D23" s="8">
        <f>C47</f>
        <v>12923.201392272022</v>
      </c>
      <c r="E23" s="23">
        <f t="shared" ref="E23:E41" si="0">D23*1000/C23</f>
        <v>1.5345846313289448</v>
      </c>
      <c r="F23" s="23"/>
    </row>
    <row r="24" spans="1:7">
      <c r="B24" s="305" t="s">
        <v>247</v>
      </c>
      <c r="C24" s="8">
        <v>1336267.5</v>
      </c>
      <c r="D24" s="8">
        <f t="shared" ref="D24:D40" si="1">C48</f>
        <v>-718.93612416088581</v>
      </c>
      <c r="E24" s="23">
        <f t="shared" si="0"/>
        <v>-0.53801811700193702</v>
      </c>
      <c r="F24" s="23"/>
    </row>
    <row r="25" spans="1:7">
      <c r="B25" s="305" t="s">
        <v>267</v>
      </c>
      <c r="C25" s="8">
        <v>1064960.5</v>
      </c>
      <c r="D25" s="8">
        <f t="shared" si="1"/>
        <v>-631.70638206286822</v>
      </c>
      <c r="E25" s="23">
        <f t="shared" si="0"/>
        <v>-0.59317353278630358</v>
      </c>
      <c r="F25" s="23"/>
    </row>
    <row r="26" spans="1:7">
      <c r="B26" s="305" t="s">
        <v>268</v>
      </c>
      <c r="C26" s="8">
        <v>1107558</v>
      </c>
      <c r="D26" s="8">
        <f t="shared" si="1"/>
        <v>-4813.2682226956822</v>
      </c>
      <c r="E26" s="23">
        <f t="shared" si="0"/>
        <v>-4.345838522854498</v>
      </c>
      <c r="F26" s="23"/>
    </row>
    <row r="27" spans="1:7">
      <c r="B27" s="305" t="s">
        <v>248</v>
      </c>
      <c r="C27" s="8">
        <v>2111747</v>
      </c>
      <c r="D27" s="8">
        <f t="shared" si="1"/>
        <v>-30414.979802998714</v>
      </c>
      <c r="E27" s="23">
        <f t="shared" si="0"/>
        <v>-14.402757434010189</v>
      </c>
      <c r="F27" s="23"/>
    </row>
    <row r="28" spans="1:7">
      <c r="B28" s="305" t="s">
        <v>249</v>
      </c>
      <c r="C28" s="8">
        <v>590272</v>
      </c>
      <c r="D28" s="8">
        <f t="shared" si="1"/>
        <v>-716.89158700156258</v>
      </c>
      <c r="E28" s="23">
        <f t="shared" si="0"/>
        <v>-1.2145105764826429</v>
      </c>
      <c r="F28" s="23"/>
    </row>
    <row r="29" spans="1:7">
      <c r="B29" s="305" t="s">
        <v>107</v>
      </c>
      <c r="C29" s="8">
        <v>2507332.5</v>
      </c>
      <c r="D29" s="8">
        <f t="shared" si="1"/>
        <v>-33642.923618578818</v>
      </c>
      <c r="E29" s="23">
        <f t="shared" si="0"/>
        <v>-13.417814996048119</v>
      </c>
      <c r="F29" s="23"/>
    </row>
    <row r="30" spans="1:7">
      <c r="B30" s="305" t="s">
        <v>297</v>
      </c>
      <c r="C30" s="8">
        <v>2089804.5</v>
      </c>
      <c r="D30" s="8">
        <f t="shared" si="1"/>
        <v>-8176.3877927660942</v>
      </c>
      <c r="E30" s="23">
        <f t="shared" si="0"/>
        <v>-3.9125132483761491</v>
      </c>
      <c r="F30" s="23"/>
    </row>
    <row r="31" spans="1:7">
      <c r="B31" s="305" t="s">
        <v>108</v>
      </c>
      <c r="C31" s="8">
        <v>7536276.5</v>
      </c>
      <c r="D31" s="8">
        <f t="shared" si="1"/>
        <v>-10394.974975187331</v>
      </c>
      <c r="E31" s="23">
        <f t="shared" si="0"/>
        <v>-1.3793250519918332</v>
      </c>
      <c r="F31" s="23"/>
    </row>
    <row r="32" spans="1:7">
      <c r="B32" s="305" t="s">
        <v>161</v>
      </c>
      <c r="C32" s="8">
        <v>5059329.5</v>
      </c>
      <c r="D32" s="8">
        <f t="shared" si="1"/>
        <v>-29895.629209687002</v>
      </c>
      <c r="E32" s="23">
        <f t="shared" si="0"/>
        <v>-5.909010118769098</v>
      </c>
      <c r="F32" s="23"/>
    </row>
    <row r="33" spans="1:7">
      <c r="B33" s="305" t="s">
        <v>168</v>
      </c>
      <c r="C33" s="8">
        <v>1101818</v>
      </c>
      <c r="D33" s="8">
        <f t="shared" si="1"/>
        <v>-2646.0069587424514</v>
      </c>
      <c r="E33" s="23">
        <f t="shared" si="0"/>
        <v>-2.4014918604909807</v>
      </c>
      <c r="F33" s="23"/>
    </row>
    <row r="34" spans="1:7">
      <c r="B34" s="305" t="s">
        <v>264</v>
      </c>
      <c r="C34" s="8">
        <v>2757317.5</v>
      </c>
      <c r="D34" s="8">
        <f t="shared" si="1"/>
        <v>-14426.64090476511</v>
      </c>
      <c r="E34" s="23">
        <f t="shared" si="0"/>
        <v>-5.2321290184264635</v>
      </c>
      <c r="F34" s="23"/>
    </row>
    <row r="35" spans="1:7">
      <c r="B35" s="305" t="s">
        <v>241</v>
      </c>
      <c r="C35" s="8">
        <v>6474995.5</v>
      </c>
      <c r="D35" s="8">
        <f t="shared" si="1"/>
        <v>-236729.65713034663</v>
      </c>
      <c r="E35" s="23">
        <f t="shared" si="0"/>
        <v>-36.560590216679941</v>
      </c>
      <c r="F35" s="23"/>
    </row>
    <row r="36" spans="1:7">
      <c r="B36" s="305" t="s">
        <v>208</v>
      </c>
      <c r="C36" s="8">
        <v>1469433.5</v>
      </c>
      <c r="D36" s="8">
        <f t="shared" si="1"/>
        <v>-1043.6239823062206</v>
      </c>
      <c r="E36" s="23">
        <f t="shared" si="0"/>
        <v>-0.71022198847802265</v>
      </c>
      <c r="F36" s="23"/>
    </row>
    <row r="37" spans="1:7">
      <c r="B37" s="305" t="s">
        <v>209</v>
      </c>
      <c r="C37" s="8">
        <v>642633.5</v>
      </c>
      <c r="D37" s="8">
        <f t="shared" si="1"/>
        <v>0</v>
      </c>
      <c r="E37" s="23">
        <f t="shared" si="0"/>
        <v>0</v>
      </c>
      <c r="F37" s="23"/>
    </row>
    <row r="38" spans="1:7">
      <c r="B38" s="39" t="s">
        <v>265</v>
      </c>
      <c r="C38" s="40">
        <v>2190333.5</v>
      </c>
      <c r="D38" s="40">
        <f t="shared" si="1"/>
        <v>0</v>
      </c>
      <c r="E38" s="41">
        <f t="shared" si="0"/>
        <v>0</v>
      </c>
      <c r="F38" s="41"/>
      <c r="G38" s="39"/>
    </row>
    <row r="39" spans="1:7">
      <c r="B39" s="39" t="s">
        <v>266</v>
      </c>
      <c r="C39" s="40">
        <v>320514.5</v>
      </c>
      <c r="D39" s="40">
        <f t="shared" si="1"/>
        <v>-5894.6107643105206</v>
      </c>
      <c r="E39" s="41">
        <f t="shared" si="0"/>
        <v>-18.391089215341335</v>
      </c>
      <c r="F39" s="41"/>
      <c r="G39" s="39"/>
    </row>
    <row r="40" spans="1:7">
      <c r="B40" s="39" t="s">
        <v>206</v>
      </c>
      <c r="C40" s="40">
        <v>168665.5</v>
      </c>
      <c r="D40" s="40">
        <f t="shared" si="1"/>
        <v>0</v>
      </c>
      <c r="E40" s="41">
        <f t="shared" si="0"/>
        <v>0</v>
      </c>
      <c r="F40" s="41"/>
      <c r="G40" s="39"/>
    </row>
    <row r="41" spans="1:7" ht="13.5" thickBot="1">
      <c r="A41" s="304"/>
      <c r="B41" s="42" t="s">
        <v>207</v>
      </c>
      <c r="C41" s="43">
        <v>46950562</v>
      </c>
      <c r="D41" s="44">
        <f>SUM(D23:D40)</f>
        <v>-367223.03606333787</v>
      </c>
      <c r="E41" s="45">
        <f t="shared" si="0"/>
        <v>-7.8214832883861511</v>
      </c>
      <c r="F41" s="45"/>
      <c r="G41" s="42"/>
    </row>
    <row r="42" spans="1:7">
      <c r="E42" s="8"/>
    </row>
    <row r="45" spans="1:7">
      <c r="C45" s="27" t="s">
        <v>487</v>
      </c>
    </row>
    <row r="46" spans="1:7" ht="13.5" thickBot="1">
      <c r="B46" s="78"/>
      <c r="C46" s="309" t="s">
        <v>485</v>
      </c>
    </row>
    <row r="47" spans="1:7">
      <c r="B47" s="305" t="s">
        <v>111</v>
      </c>
      <c r="C47" s="12">
        <v>12923.201392272022</v>
      </c>
    </row>
    <row r="48" spans="1:7">
      <c r="B48" s="305" t="s">
        <v>247</v>
      </c>
      <c r="C48" s="12">
        <v>-718.93612416088581</v>
      </c>
    </row>
    <row r="49" spans="2:3">
      <c r="B49" s="305" t="s">
        <v>267</v>
      </c>
      <c r="C49" s="12">
        <v>-631.70638206286822</v>
      </c>
    </row>
    <row r="50" spans="2:3">
      <c r="B50" s="305" t="s">
        <v>268</v>
      </c>
      <c r="C50" s="12">
        <v>-4813.2682226956822</v>
      </c>
    </row>
    <row r="51" spans="2:3">
      <c r="B51" s="305" t="s">
        <v>248</v>
      </c>
      <c r="C51" s="12">
        <v>-30414.979802998714</v>
      </c>
    </row>
    <row r="52" spans="2:3">
      <c r="B52" s="305" t="s">
        <v>249</v>
      </c>
      <c r="C52" s="12">
        <v>-716.89158700156258</v>
      </c>
    </row>
    <row r="53" spans="2:3">
      <c r="B53" s="305" t="s">
        <v>107</v>
      </c>
      <c r="C53" s="12">
        <v>-33642.923618578818</v>
      </c>
    </row>
    <row r="54" spans="2:3">
      <c r="B54" s="305" t="s">
        <v>297</v>
      </c>
      <c r="C54" s="12">
        <v>-8176.3877927660942</v>
      </c>
    </row>
    <row r="55" spans="2:3">
      <c r="B55" s="305" t="s">
        <v>108</v>
      </c>
      <c r="C55" s="12">
        <v>-10394.974975187331</v>
      </c>
    </row>
    <row r="56" spans="2:3">
      <c r="B56" s="305" t="s">
        <v>161</v>
      </c>
      <c r="C56" s="12">
        <v>-29895.629209687002</v>
      </c>
    </row>
    <row r="57" spans="2:3">
      <c r="B57" s="305" t="s">
        <v>168</v>
      </c>
      <c r="C57" s="12">
        <v>-2646.0069587424514</v>
      </c>
    </row>
    <row r="58" spans="2:3">
      <c r="B58" s="305" t="s">
        <v>264</v>
      </c>
      <c r="C58" s="12">
        <v>-14426.64090476511</v>
      </c>
    </row>
    <row r="59" spans="2:3">
      <c r="B59" s="305" t="s">
        <v>241</v>
      </c>
      <c r="C59" s="12">
        <v>-236729.65713034663</v>
      </c>
    </row>
    <row r="60" spans="2:3">
      <c r="B60" s="305" t="s">
        <v>208</v>
      </c>
      <c r="C60" s="12">
        <v>-1043.6239823062206</v>
      </c>
    </row>
    <row r="61" spans="2:3">
      <c r="B61" s="305" t="s">
        <v>209</v>
      </c>
      <c r="C61" s="12"/>
    </row>
    <row r="62" spans="2:3">
      <c r="B62" s="305" t="s">
        <v>265</v>
      </c>
      <c r="C62" s="12"/>
    </row>
    <row r="63" spans="2:3">
      <c r="B63" s="305" t="s">
        <v>266</v>
      </c>
      <c r="C63" s="12">
        <v>-5894.6107643105206</v>
      </c>
    </row>
    <row r="64" spans="2:3">
      <c r="B64" s="305" t="s">
        <v>206</v>
      </c>
      <c r="C64" s="12"/>
    </row>
    <row r="65" spans="2:3" ht="13.5" thickBot="1">
      <c r="B65" s="42" t="s">
        <v>207</v>
      </c>
      <c r="C65" s="81">
        <v>-367223.03606333787</v>
      </c>
    </row>
    <row r="67" spans="2:3">
      <c r="B67" s="305" t="s">
        <v>517</v>
      </c>
    </row>
  </sheetData>
  <pageMargins left="0.75" right="0.75" top="1" bottom="1" header="0.5" footer="0.5"/>
  <pageSetup paperSize="9" orientation="portrait" horizontalDpi="4294967292" verticalDpi="4294967292"/>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sheetPr>
  <dimension ref="A2:G70"/>
  <sheetViews>
    <sheetView topLeftCell="A13" workbookViewId="0">
      <selection activeCell="D23" sqref="D23:D41"/>
    </sheetView>
  </sheetViews>
  <sheetFormatPr baseColWidth="10" defaultColWidth="11" defaultRowHeight="12.75"/>
  <cols>
    <col min="1" max="4" width="11" style="372"/>
    <col min="5" max="5" width="16.75" style="372" customWidth="1"/>
    <col min="6" max="6" width="25.375" style="372" customWidth="1"/>
    <col min="7" max="16384" width="11" style="372"/>
  </cols>
  <sheetData>
    <row r="2" spans="2:2">
      <c r="B2" s="373" t="s">
        <v>95</v>
      </c>
    </row>
    <row r="3" spans="2:2">
      <c r="B3" s="374" t="s">
        <v>905</v>
      </c>
    </row>
    <row r="5" spans="2:2">
      <c r="B5" s="373" t="s">
        <v>177</v>
      </c>
    </row>
    <row r="6" spans="2:2">
      <c r="B6" s="369">
        <f>D41</f>
        <v>929702.34000000008</v>
      </c>
    </row>
    <row r="8" spans="2:2">
      <c r="B8" s="373" t="s">
        <v>89</v>
      </c>
    </row>
    <row r="9" spans="2:2">
      <c r="B9" s="372" t="s">
        <v>271</v>
      </c>
    </row>
    <row r="10" spans="2:2">
      <c r="B10" s="372" t="s">
        <v>908</v>
      </c>
    </row>
    <row r="12" spans="2:2">
      <c r="B12" s="373" t="s">
        <v>34</v>
      </c>
    </row>
    <row r="13" spans="2:2">
      <c r="B13" s="372" t="s">
        <v>903</v>
      </c>
    </row>
    <row r="20" spans="1:7">
      <c r="B20" s="375" t="s">
        <v>35</v>
      </c>
      <c r="D20" s="376" t="s">
        <v>421</v>
      </c>
    </row>
    <row r="21" spans="1:7">
      <c r="C21" s="377" t="s">
        <v>325</v>
      </c>
    </row>
    <row r="22" spans="1:7" ht="41.25" thickBot="1">
      <c r="A22" s="378"/>
      <c r="B22" s="379"/>
      <c r="C22" s="379" t="s">
        <v>390</v>
      </c>
      <c r="D22" s="379" t="s">
        <v>202</v>
      </c>
      <c r="E22" s="379" t="s">
        <v>126</v>
      </c>
      <c r="F22" s="379" t="s">
        <v>201</v>
      </c>
      <c r="G22" s="379" t="s">
        <v>110</v>
      </c>
    </row>
    <row r="23" spans="1:7">
      <c r="B23" s="372" t="s">
        <v>111</v>
      </c>
      <c r="C23" s="368">
        <v>8421302.5</v>
      </c>
      <c r="D23" s="368">
        <f t="shared" ref="D23:D40" si="0">F47</f>
        <v>206984</v>
      </c>
      <c r="E23" s="380">
        <f t="shared" ref="E23:E41" si="1">D23*1000/C23</f>
        <v>24.578620706238731</v>
      </c>
      <c r="F23" s="380"/>
    </row>
    <row r="24" spans="1:7">
      <c r="B24" s="372" t="s">
        <v>247</v>
      </c>
      <c r="C24" s="368">
        <v>1336267.5</v>
      </c>
      <c r="D24" s="368">
        <f t="shared" si="0"/>
        <v>0</v>
      </c>
      <c r="E24" s="380">
        <f t="shared" si="1"/>
        <v>0</v>
      </c>
      <c r="F24" s="380"/>
    </row>
    <row r="25" spans="1:7">
      <c r="B25" s="372" t="s">
        <v>267</v>
      </c>
      <c r="C25" s="368">
        <v>1064960.5</v>
      </c>
      <c r="D25" s="368">
        <f t="shared" si="0"/>
        <v>24254.99</v>
      </c>
      <c r="E25" s="380">
        <f t="shared" si="1"/>
        <v>22.775483222147678</v>
      </c>
      <c r="F25" s="380"/>
    </row>
    <row r="26" spans="1:7">
      <c r="B26" s="372" t="s">
        <v>268</v>
      </c>
      <c r="C26" s="368">
        <v>1107558</v>
      </c>
      <c r="D26" s="368">
        <f t="shared" si="0"/>
        <v>31859.47</v>
      </c>
      <c r="E26" s="380">
        <f t="shared" si="1"/>
        <v>28.765509345785954</v>
      </c>
      <c r="F26" s="380"/>
    </row>
    <row r="27" spans="1:7">
      <c r="B27" s="372" t="s">
        <v>248</v>
      </c>
      <c r="C27" s="368">
        <v>2111747</v>
      </c>
      <c r="D27" s="368">
        <f t="shared" si="0"/>
        <v>0</v>
      </c>
      <c r="E27" s="380">
        <f t="shared" si="1"/>
        <v>0</v>
      </c>
      <c r="F27" s="380"/>
    </row>
    <row r="28" spans="1:7">
      <c r="B28" s="372" t="s">
        <v>249</v>
      </c>
      <c r="C28" s="368">
        <v>590272</v>
      </c>
      <c r="D28" s="368">
        <f t="shared" si="0"/>
        <v>272.68</v>
      </c>
      <c r="E28" s="380">
        <f t="shared" si="1"/>
        <v>0.46195652173913043</v>
      </c>
      <c r="F28" s="380"/>
    </row>
    <row r="29" spans="1:7">
      <c r="B29" s="372" t="s">
        <v>107</v>
      </c>
      <c r="C29" s="368">
        <v>2507332.5</v>
      </c>
      <c r="D29" s="368">
        <f t="shared" si="0"/>
        <v>77969.98</v>
      </c>
      <c r="E29" s="380">
        <f t="shared" si="1"/>
        <v>31.096785129216009</v>
      </c>
      <c r="F29" s="380"/>
    </row>
    <row r="30" spans="1:7">
      <c r="B30" s="372" t="s">
        <v>297</v>
      </c>
      <c r="C30" s="368">
        <v>2089804.5</v>
      </c>
      <c r="D30" s="368">
        <f t="shared" si="0"/>
        <v>75917.89</v>
      </c>
      <c r="E30" s="380">
        <f t="shared" si="1"/>
        <v>36.327747404123208</v>
      </c>
      <c r="F30" s="380"/>
    </row>
    <row r="31" spans="1:7">
      <c r="B31" s="372" t="s">
        <v>108</v>
      </c>
      <c r="C31" s="368">
        <v>7536276.5</v>
      </c>
      <c r="D31" s="368">
        <f t="shared" si="0"/>
        <v>214168.06</v>
      </c>
      <c r="E31" s="380">
        <f t="shared" si="1"/>
        <v>28.418285873667188</v>
      </c>
      <c r="F31" s="380"/>
    </row>
    <row r="32" spans="1:7">
      <c r="B32" s="372" t="s">
        <v>161</v>
      </c>
      <c r="C32" s="368">
        <v>5059329.5</v>
      </c>
      <c r="D32" s="368">
        <f t="shared" si="0"/>
        <v>129804.69</v>
      </c>
      <c r="E32" s="380">
        <f t="shared" si="1"/>
        <v>25.656500530356841</v>
      </c>
      <c r="F32" s="380"/>
    </row>
    <row r="33" spans="1:7">
      <c r="B33" s="372" t="s">
        <v>168</v>
      </c>
      <c r="C33" s="368">
        <v>1101818</v>
      </c>
      <c r="D33" s="368">
        <f t="shared" si="0"/>
        <v>41044.17</v>
      </c>
      <c r="E33" s="380">
        <f t="shared" si="1"/>
        <v>37.251315553022366</v>
      </c>
      <c r="F33" s="380"/>
    </row>
    <row r="34" spans="1:7">
      <c r="B34" s="372" t="s">
        <v>264</v>
      </c>
      <c r="C34" s="368">
        <v>2757317.5</v>
      </c>
      <c r="D34" s="368">
        <f t="shared" si="0"/>
        <v>25537.599999999999</v>
      </c>
      <c r="E34" s="380">
        <f t="shared" si="1"/>
        <v>9.261755311094932</v>
      </c>
      <c r="F34" s="380"/>
    </row>
    <row r="35" spans="1:7">
      <c r="B35" s="372" t="s">
        <v>241</v>
      </c>
      <c r="C35" s="368">
        <v>6474995.5</v>
      </c>
      <c r="D35" s="368">
        <f t="shared" si="0"/>
        <v>52456.52</v>
      </c>
      <c r="E35" s="380">
        <f t="shared" si="1"/>
        <v>8.1013986805087352</v>
      </c>
      <c r="F35" s="380"/>
    </row>
    <row r="36" spans="1:7">
      <c r="B36" s="372" t="s">
        <v>208</v>
      </c>
      <c r="C36" s="368">
        <v>1469433.5</v>
      </c>
      <c r="D36" s="368">
        <f t="shared" si="0"/>
        <v>49432.29</v>
      </c>
      <c r="E36" s="380">
        <f t="shared" si="1"/>
        <v>33.64037229313201</v>
      </c>
      <c r="F36" s="380"/>
    </row>
    <row r="37" spans="1:7">
      <c r="B37" s="372" t="s">
        <v>209</v>
      </c>
      <c r="C37" s="368">
        <v>642633.5</v>
      </c>
      <c r="D37" s="368">
        <f t="shared" si="0"/>
        <v>0</v>
      </c>
      <c r="E37" s="380">
        <f t="shared" si="1"/>
        <v>0</v>
      </c>
      <c r="F37" s="380"/>
    </row>
    <row r="38" spans="1:7">
      <c r="B38" s="381" t="s">
        <v>265</v>
      </c>
      <c r="C38" s="382">
        <v>2190333.5</v>
      </c>
      <c r="D38" s="382">
        <f t="shared" si="0"/>
        <v>0</v>
      </c>
      <c r="E38" s="383">
        <f t="shared" si="1"/>
        <v>0</v>
      </c>
      <c r="F38" s="383"/>
      <c r="G38" s="381"/>
    </row>
    <row r="39" spans="1:7">
      <c r="B39" s="381" t="s">
        <v>266</v>
      </c>
      <c r="C39" s="382">
        <v>320514.5</v>
      </c>
      <c r="D39" s="382">
        <f t="shared" si="0"/>
        <v>0</v>
      </c>
      <c r="E39" s="383">
        <f t="shared" si="1"/>
        <v>0</v>
      </c>
      <c r="F39" s="383"/>
      <c r="G39" s="381"/>
    </row>
    <row r="40" spans="1:7">
      <c r="B40" s="381" t="s">
        <v>206</v>
      </c>
      <c r="C40" s="382">
        <v>168665.5</v>
      </c>
      <c r="D40" s="382">
        <f t="shared" si="0"/>
        <v>0</v>
      </c>
      <c r="E40" s="383">
        <f t="shared" si="1"/>
        <v>0</v>
      </c>
      <c r="F40" s="383"/>
      <c r="G40" s="381"/>
    </row>
    <row r="41" spans="1:7" ht="13.5" thickBot="1">
      <c r="A41" s="373"/>
      <c r="B41" s="384" t="s">
        <v>207</v>
      </c>
      <c r="C41" s="371">
        <v>46950562</v>
      </c>
      <c r="D41" s="385">
        <f>SUM(D23:D40)</f>
        <v>929702.34000000008</v>
      </c>
      <c r="E41" s="386">
        <f t="shared" si="1"/>
        <v>19.801729742872944</v>
      </c>
      <c r="F41" s="386"/>
      <c r="G41" s="384"/>
    </row>
    <row r="45" spans="1:7">
      <c r="F45" s="118" t="s">
        <v>928</v>
      </c>
    </row>
    <row r="46" spans="1:7" ht="39.75" thickBot="1">
      <c r="B46" s="387"/>
      <c r="C46" s="388" t="s">
        <v>906</v>
      </c>
      <c r="E46" s="379" t="s">
        <v>426</v>
      </c>
      <c r="F46" s="401" t="s">
        <v>950</v>
      </c>
    </row>
    <row r="47" spans="1:7">
      <c r="B47" s="389" t="s">
        <v>217</v>
      </c>
      <c r="C47" s="390">
        <v>214168.06</v>
      </c>
      <c r="E47" s="372" t="s">
        <v>111</v>
      </c>
      <c r="F47" s="368">
        <f>C49</f>
        <v>206984</v>
      </c>
    </row>
    <row r="48" spans="1:7">
      <c r="B48" s="389" t="s">
        <v>218</v>
      </c>
      <c r="C48" s="390">
        <v>25537.599999999999</v>
      </c>
      <c r="E48" s="372" t="s">
        <v>247</v>
      </c>
      <c r="F48" s="368">
        <f>C55</f>
        <v>0</v>
      </c>
    </row>
    <row r="49" spans="2:6">
      <c r="B49" s="389" t="s">
        <v>219</v>
      </c>
      <c r="C49" s="390">
        <v>206984</v>
      </c>
      <c r="E49" s="372" t="s">
        <v>267</v>
      </c>
      <c r="F49" s="368">
        <f>C50</f>
        <v>24254.99</v>
      </c>
    </row>
    <row r="50" spans="2:6">
      <c r="B50" s="389" t="s">
        <v>220</v>
      </c>
      <c r="C50" s="390">
        <v>24254.99</v>
      </c>
      <c r="E50" s="372" t="s">
        <v>268</v>
      </c>
      <c r="F50" s="368">
        <f>C59</f>
        <v>31859.47</v>
      </c>
    </row>
    <row r="51" spans="2:6">
      <c r="B51" s="389" t="s">
        <v>178</v>
      </c>
      <c r="C51" s="390">
        <v>272.68</v>
      </c>
      <c r="E51" s="372" t="s">
        <v>248</v>
      </c>
      <c r="F51" s="368">
        <f>C57</f>
        <v>0</v>
      </c>
    </row>
    <row r="52" spans="2:6">
      <c r="B52" s="389" t="s">
        <v>130</v>
      </c>
      <c r="C52" s="390">
        <v>0</v>
      </c>
      <c r="E52" s="372" t="s">
        <v>249</v>
      </c>
      <c r="F52" s="368">
        <f>C51</f>
        <v>272.68</v>
      </c>
    </row>
    <row r="53" spans="2:6">
      <c r="B53" s="389" t="s">
        <v>157</v>
      </c>
      <c r="C53" s="390">
        <v>49432.29</v>
      </c>
      <c r="E53" s="372" t="s">
        <v>107</v>
      </c>
      <c r="F53" s="368">
        <f>C61</f>
        <v>77969.98</v>
      </c>
    </row>
    <row r="54" spans="2:6">
      <c r="B54" s="389" t="s">
        <v>149</v>
      </c>
      <c r="C54" s="390">
        <v>129804.69</v>
      </c>
      <c r="E54" s="372" t="s">
        <v>297</v>
      </c>
      <c r="F54" s="368">
        <f>C56</f>
        <v>75917.89</v>
      </c>
    </row>
    <row r="55" spans="2:6">
      <c r="B55" s="389" t="s">
        <v>150</v>
      </c>
      <c r="C55" s="390">
        <v>0</v>
      </c>
      <c r="E55" s="372" t="s">
        <v>108</v>
      </c>
      <c r="F55" s="368">
        <f>C47</f>
        <v>214168.06</v>
      </c>
    </row>
    <row r="56" spans="2:6">
      <c r="B56" s="389" t="s">
        <v>151</v>
      </c>
      <c r="C56" s="390">
        <v>75917.89</v>
      </c>
      <c r="E56" s="372" t="s">
        <v>161</v>
      </c>
      <c r="F56" s="368">
        <f>C54</f>
        <v>129804.69</v>
      </c>
    </row>
    <row r="57" spans="2:6">
      <c r="B57" s="389" t="s">
        <v>152</v>
      </c>
      <c r="C57" s="390">
        <v>0</v>
      </c>
      <c r="E57" s="372" t="s">
        <v>168</v>
      </c>
      <c r="F57" s="368">
        <f>C58</f>
        <v>41044.17</v>
      </c>
    </row>
    <row r="58" spans="2:6">
      <c r="B58" s="389" t="s">
        <v>153</v>
      </c>
      <c r="C58" s="390">
        <v>41044.17</v>
      </c>
      <c r="E58" s="372" t="s">
        <v>264</v>
      </c>
      <c r="F58" s="368">
        <f>C48</f>
        <v>25537.599999999999</v>
      </c>
    </row>
    <row r="59" spans="2:6">
      <c r="B59" s="389" t="s">
        <v>78</v>
      </c>
      <c r="C59" s="390">
        <v>31859.47</v>
      </c>
      <c r="E59" s="372" t="s">
        <v>241</v>
      </c>
      <c r="F59" s="368">
        <f>C60</f>
        <v>52456.52</v>
      </c>
    </row>
    <row r="60" spans="2:6">
      <c r="B60" s="389" t="s">
        <v>79</v>
      </c>
      <c r="C60" s="390">
        <v>52456.52</v>
      </c>
      <c r="E60" s="372" t="s">
        <v>208</v>
      </c>
      <c r="F60" s="368">
        <f>C53</f>
        <v>49432.29</v>
      </c>
    </row>
    <row r="61" spans="2:6">
      <c r="B61" s="389" t="s">
        <v>156</v>
      </c>
      <c r="C61" s="390">
        <v>77969.98</v>
      </c>
      <c r="E61" s="372" t="s">
        <v>209</v>
      </c>
      <c r="F61" s="370">
        <v>0</v>
      </c>
    </row>
    <row r="62" spans="2:6" ht="14.25" thickBot="1">
      <c r="B62" s="391" t="s">
        <v>252</v>
      </c>
      <c r="C62" s="392">
        <f>SUM(C47:C61)</f>
        <v>929702.34000000008</v>
      </c>
      <c r="E62" s="381" t="s">
        <v>265</v>
      </c>
      <c r="F62" s="370">
        <v>0</v>
      </c>
    </row>
    <row r="63" spans="2:6">
      <c r="E63" s="381" t="s">
        <v>266</v>
      </c>
      <c r="F63" s="368">
        <f>C52</f>
        <v>0</v>
      </c>
    </row>
    <row r="64" spans="2:6">
      <c r="E64" s="381" t="s">
        <v>206</v>
      </c>
      <c r="F64" s="370">
        <v>0</v>
      </c>
    </row>
    <row r="65" spans="2:6" ht="14.25" thickBot="1">
      <c r="E65" s="367" t="s">
        <v>207</v>
      </c>
      <c r="F65" s="392">
        <f>SUM(F47:F64)</f>
        <v>929702.34000000008</v>
      </c>
    </row>
    <row r="67" spans="2:6">
      <c r="B67" s="372" t="s">
        <v>907</v>
      </c>
    </row>
    <row r="70" spans="2:6" ht="15.75">
      <c r="B70" s="183"/>
    </row>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70C0"/>
  </sheetPr>
  <dimension ref="A2:G71"/>
  <sheetViews>
    <sheetView topLeftCell="A23" zoomScaleNormal="100" workbookViewId="0">
      <selection activeCell="D23" sqref="D23:D41"/>
    </sheetView>
  </sheetViews>
  <sheetFormatPr baseColWidth="10" defaultColWidth="11" defaultRowHeight="12.75"/>
  <cols>
    <col min="1" max="1" width="4.75" style="305" customWidth="1"/>
    <col min="2" max="2" width="11" style="305"/>
    <col min="3" max="3" width="19" style="305" customWidth="1"/>
    <col min="4" max="4" width="20.625" style="305" customWidth="1"/>
    <col min="5" max="5" width="11" style="305"/>
    <col min="6" max="6" width="18" style="305" customWidth="1"/>
    <col min="7" max="7" width="16.875" style="305" customWidth="1"/>
    <col min="8" max="16384" width="11" style="305"/>
  </cols>
  <sheetData>
    <row r="2" spans="2:2">
      <c r="B2" s="304" t="s">
        <v>95</v>
      </c>
    </row>
    <row r="3" spans="2:2">
      <c r="B3" s="9" t="s">
        <v>113</v>
      </c>
    </row>
    <row r="5" spans="2:2">
      <c r="B5" s="304" t="s">
        <v>177</v>
      </c>
    </row>
    <row r="6" spans="2:2">
      <c r="B6" s="8">
        <f>D41</f>
        <v>-1.5643308870494366E-10</v>
      </c>
    </row>
    <row r="8" spans="2:2">
      <c r="B8" s="304" t="s">
        <v>89</v>
      </c>
    </row>
    <row r="9" spans="2:2">
      <c r="B9" s="305" t="s">
        <v>109</v>
      </c>
    </row>
    <row r="11" spans="2:2">
      <c r="B11" s="304" t="s">
        <v>34</v>
      </c>
    </row>
    <row r="12" spans="2:2">
      <c r="B12" s="3" t="s">
        <v>229</v>
      </c>
    </row>
    <row r="19" spans="1:7">
      <c r="B19" s="13" t="s">
        <v>35</v>
      </c>
    </row>
    <row r="20" spans="1:7">
      <c r="D20" s="47" t="s">
        <v>421</v>
      </c>
    </row>
    <row r="21" spans="1:7">
      <c r="C21" s="28" t="s">
        <v>325</v>
      </c>
    </row>
    <row r="22" spans="1:7" ht="27.75" thickBot="1">
      <c r="A22" s="22"/>
      <c r="B22" s="75"/>
      <c r="C22" s="75" t="s">
        <v>390</v>
      </c>
      <c r="D22" s="75" t="s">
        <v>202</v>
      </c>
      <c r="E22" s="75" t="s">
        <v>126</v>
      </c>
      <c r="F22" s="75" t="s">
        <v>201</v>
      </c>
      <c r="G22" s="75" t="s">
        <v>110</v>
      </c>
    </row>
    <row r="23" spans="1:7">
      <c r="B23" s="305" t="s">
        <v>111</v>
      </c>
      <c r="C23" s="8">
        <v>8421302.5</v>
      </c>
      <c r="D23" s="8">
        <f t="shared" ref="D23:D40" si="0">D50</f>
        <v>102232.22360286076</v>
      </c>
      <c r="E23" s="23">
        <f t="shared" ref="E23:E41" si="1">D23*1000/C23</f>
        <v>12.139716344693801</v>
      </c>
      <c r="F23" s="23"/>
    </row>
    <row r="24" spans="1:7">
      <c r="B24" s="305" t="s">
        <v>247</v>
      </c>
      <c r="C24" s="8">
        <v>1336267.5</v>
      </c>
      <c r="D24" s="8">
        <f t="shared" si="0"/>
        <v>29581.385178693847</v>
      </c>
      <c r="E24" s="23">
        <f t="shared" si="1"/>
        <v>22.137322937730541</v>
      </c>
      <c r="F24" s="23"/>
    </row>
    <row r="25" spans="1:7">
      <c r="B25" s="305" t="s">
        <v>267</v>
      </c>
      <c r="C25" s="8">
        <v>1064960.5</v>
      </c>
      <c r="D25" s="8">
        <f t="shared" si="0"/>
        <v>46974.135801304699</v>
      </c>
      <c r="E25" s="23">
        <f t="shared" si="1"/>
        <v>44.108805726883482</v>
      </c>
      <c r="F25" s="23"/>
    </row>
    <row r="26" spans="1:7">
      <c r="B26" s="305" t="s">
        <v>268</v>
      </c>
      <c r="C26" s="8">
        <v>1107558</v>
      </c>
      <c r="D26" s="8">
        <f t="shared" si="0"/>
        <v>21800.824491308776</v>
      </c>
      <c r="E26" s="23">
        <f t="shared" si="1"/>
        <v>19.683686534979454</v>
      </c>
      <c r="F26" s="23"/>
    </row>
    <row r="27" spans="1:7">
      <c r="B27" s="305" t="s">
        <v>248</v>
      </c>
      <c r="C27" s="8">
        <v>2111747</v>
      </c>
      <c r="D27" s="8">
        <f t="shared" si="0"/>
        <v>-416.70775552136911</v>
      </c>
      <c r="E27" s="23">
        <f t="shared" si="1"/>
        <v>-0.19732844678901834</v>
      </c>
      <c r="F27" s="23"/>
    </row>
    <row r="28" spans="1:7">
      <c r="B28" s="305" t="s">
        <v>249</v>
      </c>
      <c r="C28" s="8">
        <v>590272</v>
      </c>
      <c r="D28" s="8">
        <f t="shared" si="0"/>
        <v>32950.422862816624</v>
      </c>
      <c r="E28" s="23">
        <f t="shared" si="1"/>
        <v>55.822439253118262</v>
      </c>
      <c r="F28" s="23"/>
    </row>
    <row r="29" spans="1:7">
      <c r="B29" s="305" t="s">
        <v>107</v>
      </c>
      <c r="C29" s="8">
        <v>2507332.5</v>
      </c>
      <c r="D29" s="8">
        <f t="shared" si="0"/>
        <v>-24583.851079553569</v>
      </c>
      <c r="E29" s="23">
        <f t="shared" si="1"/>
        <v>-9.8047830032728296</v>
      </c>
      <c r="F29" s="23"/>
    </row>
    <row r="30" spans="1:7">
      <c r="B30" s="305" t="s">
        <v>297</v>
      </c>
      <c r="C30" s="8">
        <v>2089804.5</v>
      </c>
      <c r="D30" s="8">
        <f t="shared" si="0"/>
        <v>-4820.2879328667623</v>
      </c>
      <c r="E30" s="23">
        <f t="shared" si="1"/>
        <v>-2.3065736210572627</v>
      </c>
      <c r="F30" s="23"/>
    </row>
    <row r="31" spans="1:7">
      <c r="B31" s="305" t="s">
        <v>108</v>
      </c>
      <c r="C31" s="8">
        <v>7536276.5</v>
      </c>
      <c r="D31" s="8">
        <f t="shared" si="0"/>
        <v>-131520.95880526456</v>
      </c>
      <c r="E31" s="23">
        <f t="shared" si="1"/>
        <v>-17.451716216259392</v>
      </c>
      <c r="F31" s="23"/>
    </row>
    <row r="32" spans="1:7">
      <c r="B32" s="305" t="s">
        <v>161</v>
      </c>
      <c r="C32" s="8">
        <v>5059329.5</v>
      </c>
      <c r="D32" s="8">
        <f t="shared" si="0"/>
        <v>-81444.688316916901</v>
      </c>
      <c r="E32" s="23">
        <f t="shared" si="1"/>
        <v>-16.097921338572018</v>
      </c>
      <c r="F32" s="23"/>
    </row>
    <row r="33" spans="1:7">
      <c r="B33" s="305" t="s">
        <v>168</v>
      </c>
      <c r="C33" s="8">
        <v>1101818</v>
      </c>
      <c r="D33" s="8">
        <f t="shared" si="0"/>
        <v>16484.937160661822</v>
      </c>
      <c r="E33" s="23">
        <f t="shared" si="1"/>
        <v>14.961579099871143</v>
      </c>
      <c r="F33" s="23"/>
    </row>
    <row r="34" spans="1:7">
      <c r="B34" s="305" t="s">
        <v>264</v>
      </c>
      <c r="C34" s="8">
        <v>2757317.5</v>
      </c>
      <c r="D34" s="8">
        <f t="shared" si="0"/>
        <v>-20298.569847526116</v>
      </c>
      <c r="E34" s="23">
        <f t="shared" si="1"/>
        <v>-7.3617092872061756</v>
      </c>
      <c r="F34" s="23"/>
    </row>
    <row r="35" spans="1:7">
      <c r="B35" s="305" t="s">
        <v>241</v>
      </c>
      <c r="C35" s="8">
        <v>6474995.5</v>
      </c>
      <c r="D35" s="8">
        <f t="shared" si="0"/>
        <v>14682.867966489051</v>
      </c>
      <c r="E35" s="23">
        <f t="shared" si="1"/>
        <v>2.2676259723252397</v>
      </c>
      <c r="F35" s="23"/>
    </row>
    <row r="36" spans="1:7">
      <c r="B36" s="305" t="s">
        <v>208</v>
      </c>
      <c r="C36" s="8">
        <v>1469433.5</v>
      </c>
      <c r="D36" s="8">
        <f t="shared" si="0"/>
        <v>1092.9353547756982</v>
      </c>
      <c r="E36" s="23">
        <f t="shared" si="1"/>
        <v>0.74378007223579579</v>
      </c>
      <c r="F36" s="23"/>
    </row>
    <row r="37" spans="1:7">
      <c r="B37" s="305" t="s">
        <v>209</v>
      </c>
      <c r="C37" s="8">
        <v>642633.5</v>
      </c>
      <c r="D37" s="8">
        <f t="shared" si="0"/>
        <v>0</v>
      </c>
      <c r="E37" s="23">
        <f t="shared" si="1"/>
        <v>0</v>
      </c>
      <c r="F37" s="23"/>
    </row>
    <row r="38" spans="1:7">
      <c r="B38" s="305" t="s">
        <v>265</v>
      </c>
      <c r="C38" s="8">
        <v>2190333.5</v>
      </c>
      <c r="D38" s="8">
        <f t="shared" si="0"/>
        <v>0</v>
      </c>
      <c r="E38" s="23">
        <f t="shared" si="1"/>
        <v>0</v>
      </c>
      <c r="F38" s="23"/>
    </row>
    <row r="39" spans="1:7">
      <c r="B39" s="305" t="s">
        <v>266</v>
      </c>
      <c r="C39" s="8">
        <v>320514.5</v>
      </c>
      <c r="D39" s="8">
        <f t="shared" si="0"/>
        <v>-2714.6686812621956</v>
      </c>
      <c r="E39" s="23">
        <f t="shared" si="1"/>
        <v>-8.4697219041952714</v>
      </c>
      <c r="F39" s="23"/>
    </row>
    <row r="40" spans="1:7">
      <c r="B40" s="305" t="s">
        <v>206</v>
      </c>
      <c r="C40" s="8">
        <v>168665.5</v>
      </c>
      <c r="D40" s="8">
        <f t="shared" si="0"/>
        <v>0</v>
      </c>
      <c r="E40" s="23">
        <f t="shared" si="1"/>
        <v>0</v>
      </c>
      <c r="F40" s="23"/>
    </row>
    <row r="41" spans="1:7" ht="13.5" thickBot="1">
      <c r="A41" s="304"/>
      <c r="B41" s="42" t="s">
        <v>207</v>
      </c>
      <c r="C41" s="43">
        <v>46950562</v>
      </c>
      <c r="D41" s="44">
        <f>SUM(D23:D40)</f>
        <v>-1.5643308870494366E-10</v>
      </c>
      <c r="E41" s="45">
        <f t="shared" si="1"/>
        <v>-3.3318682895626182E-15</v>
      </c>
      <c r="F41" s="45"/>
      <c r="G41" s="42"/>
    </row>
    <row r="42" spans="1:7">
      <c r="E42" s="8"/>
    </row>
    <row r="43" spans="1:7">
      <c r="E43" s="8"/>
    </row>
    <row r="44" spans="1:7">
      <c r="E44" s="8"/>
    </row>
    <row r="45" spans="1:7">
      <c r="B45" s="305" t="s">
        <v>519</v>
      </c>
      <c r="E45" s="8"/>
    </row>
    <row r="46" spans="1:7">
      <c r="E46" s="8"/>
    </row>
    <row r="47" spans="1:7">
      <c r="F47" s="358"/>
    </row>
    <row r="48" spans="1:7">
      <c r="C48" s="27" t="s">
        <v>462</v>
      </c>
      <c r="F48" s="358"/>
    </row>
    <row r="49" spans="2:6" ht="37.700000000000003" customHeight="1" thickBot="1">
      <c r="B49" s="78"/>
      <c r="C49" s="363" t="s">
        <v>463</v>
      </c>
      <c r="D49" s="145" t="s">
        <v>512</v>
      </c>
      <c r="F49" s="358"/>
    </row>
    <row r="50" spans="2:6">
      <c r="B50" s="305" t="s">
        <v>111</v>
      </c>
      <c r="C50" s="58">
        <v>102232.22360286076</v>
      </c>
      <c r="D50" s="8">
        <f t="shared" ref="D50:D63" si="2">+C50</f>
        <v>102232.22360286076</v>
      </c>
      <c r="F50" s="358"/>
    </row>
    <row r="51" spans="2:6">
      <c r="B51" s="305" t="s">
        <v>247</v>
      </c>
      <c r="C51" s="58">
        <v>29581.385178693847</v>
      </c>
      <c r="D51" s="8">
        <f t="shared" si="2"/>
        <v>29581.385178693847</v>
      </c>
      <c r="F51" s="358"/>
    </row>
    <row r="52" spans="2:6">
      <c r="B52" s="305" t="s">
        <v>267</v>
      </c>
      <c r="C52" s="58">
        <v>46974.135801304699</v>
      </c>
      <c r="D52" s="8">
        <f t="shared" si="2"/>
        <v>46974.135801304699</v>
      </c>
      <c r="F52" s="358"/>
    </row>
    <row r="53" spans="2:6">
      <c r="B53" s="305" t="s">
        <v>268</v>
      </c>
      <c r="C53" s="58">
        <v>21800.824491308776</v>
      </c>
      <c r="D53" s="8">
        <f t="shared" si="2"/>
        <v>21800.824491308776</v>
      </c>
      <c r="F53" s="358"/>
    </row>
    <row r="54" spans="2:6">
      <c r="B54" s="305" t="s">
        <v>248</v>
      </c>
      <c r="C54" s="58">
        <v>-416.70775552136911</v>
      </c>
      <c r="D54" s="8">
        <f t="shared" si="2"/>
        <v>-416.70775552136911</v>
      </c>
      <c r="F54" s="358"/>
    </row>
    <row r="55" spans="2:6">
      <c r="B55" s="305" t="s">
        <v>249</v>
      </c>
      <c r="C55" s="58">
        <v>32950.422862816624</v>
      </c>
      <c r="D55" s="8">
        <f t="shared" si="2"/>
        <v>32950.422862816624</v>
      </c>
      <c r="F55" s="358"/>
    </row>
    <row r="56" spans="2:6">
      <c r="B56" s="305" t="s">
        <v>107</v>
      </c>
      <c r="C56" s="58">
        <v>-24583.851079553569</v>
      </c>
      <c r="D56" s="8">
        <f t="shared" si="2"/>
        <v>-24583.851079553569</v>
      </c>
      <c r="F56" s="358"/>
    </row>
    <row r="57" spans="2:6">
      <c r="B57" s="305" t="s">
        <v>297</v>
      </c>
      <c r="C57" s="58">
        <v>-4820.2879328667623</v>
      </c>
      <c r="D57" s="8">
        <f t="shared" si="2"/>
        <v>-4820.2879328667623</v>
      </c>
      <c r="F57" s="358"/>
    </row>
    <row r="58" spans="2:6">
      <c r="B58" s="305" t="s">
        <v>108</v>
      </c>
      <c r="C58" s="58">
        <v>-131520.95880526456</v>
      </c>
      <c r="D58" s="8">
        <f t="shared" si="2"/>
        <v>-131520.95880526456</v>
      </c>
      <c r="F58" s="358"/>
    </row>
    <row r="59" spans="2:6">
      <c r="B59" s="305" t="s">
        <v>161</v>
      </c>
      <c r="C59" s="58">
        <v>-81444.688316916901</v>
      </c>
      <c r="D59" s="8">
        <f t="shared" si="2"/>
        <v>-81444.688316916901</v>
      </c>
      <c r="F59" s="358"/>
    </row>
    <row r="60" spans="2:6">
      <c r="B60" s="305" t="s">
        <v>168</v>
      </c>
      <c r="C60" s="58">
        <v>16484.937160661822</v>
      </c>
      <c r="D60" s="8">
        <f t="shared" si="2"/>
        <v>16484.937160661822</v>
      </c>
      <c r="F60" s="358"/>
    </row>
    <row r="61" spans="2:6">
      <c r="B61" s="305" t="s">
        <v>264</v>
      </c>
      <c r="C61" s="58">
        <v>-20298.569847526116</v>
      </c>
      <c r="D61" s="8">
        <f t="shared" si="2"/>
        <v>-20298.569847526116</v>
      </c>
      <c r="F61" s="358"/>
    </row>
    <row r="62" spans="2:6">
      <c r="B62" s="305" t="s">
        <v>241</v>
      </c>
      <c r="C62" s="58">
        <v>14682.867966489051</v>
      </c>
      <c r="D62" s="8">
        <f t="shared" si="2"/>
        <v>14682.867966489051</v>
      </c>
      <c r="F62" s="358"/>
    </row>
    <row r="63" spans="2:6">
      <c r="B63" s="305" t="s">
        <v>208</v>
      </c>
      <c r="C63" s="58">
        <v>1092.9353547756982</v>
      </c>
      <c r="D63" s="8">
        <f t="shared" si="2"/>
        <v>1092.9353547756982</v>
      </c>
      <c r="F63" s="358"/>
    </row>
    <row r="64" spans="2:6">
      <c r="B64" s="305" t="s">
        <v>209</v>
      </c>
      <c r="C64" s="58">
        <v>48247.146223665717</v>
      </c>
      <c r="D64" s="58">
        <v>0</v>
      </c>
      <c r="F64" s="358"/>
    </row>
    <row r="65" spans="2:6">
      <c r="B65" s="305" t="s">
        <v>265</v>
      </c>
      <c r="C65" s="58">
        <v>-77879.913420222147</v>
      </c>
      <c r="D65" s="58">
        <v>0</v>
      </c>
      <c r="F65" s="358"/>
    </row>
    <row r="66" spans="2:6">
      <c r="B66" s="305" t="s">
        <v>266</v>
      </c>
      <c r="C66" s="58">
        <v>-2714.6686812621956</v>
      </c>
      <c r="D66" s="8">
        <f>+C66</f>
        <v>-2714.6686812621956</v>
      </c>
      <c r="F66" s="358"/>
    </row>
    <row r="67" spans="2:6">
      <c r="B67" s="305" t="s">
        <v>206</v>
      </c>
      <c r="C67" s="58">
        <v>-4815.1651078980367</v>
      </c>
      <c r="D67" s="58">
        <v>0</v>
      </c>
      <c r="F67" s="358"/>
    </row>
    <row r="68" spans="2:6" ht="13.5" thickBot="1">
      <c r="B68" s="42" t="s">
        <v>207</v>
      </c>
      <c r="C68" s="110">
        <v>-34447.932304454625</v>
      </c>
      <c r="D68" s="43">
        <f>SUM(D50:D67)</f>
        <v>-1.5643308870494366E-10</v>
      </c>
      <c r="F68" s="358"/>
    </row>
    <row r="69" spans="2:6">
      <c r="F69" s="358"/>
    </row>
    <row r="70" spans="2:6">
      <c r="F70" s="358"/>
    </row>
    <row r="71" spans="2:6">
      <c r="F71" s="358"/>
    </row>
  </sheetData>
  <pageMargins left="0.75" right="0.75" top="1" bottom="1" header="0.5" footer="0.5"/>
  <pageSetup paperSize="9" orientation="portrait" horizontalDpi="4294967292" verticalDpi="429496729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70C0"/>
  </sheetPr>
  <dimension ref="A2:G64"/>
  <sheetViews>
    <sheetView topLeftCell="A23" zoomScaleNormal="100" workbookViewId="0">
      <selection activeCell="D23" sqref="D23:D41"/>
    </sheetView>
  </sheetViews>
  <sheetFormatPr baseColWidth="10" defaultColWidth="11" defaultRowHeight="12.75"/>
  <cols>
    <col min="1" max="1" width="6.25" style="305" customWidth="1"/>
    <col min="2" max="2" width="11" style="305"/>
    <col min="3" max="3" width="20.375" style="305" customWidth="1"/>
    <col min="4" max="4" width="25" style="305" customWidth="1"/>
    <col min="5" max="5" width="11" style="305"/>
    <col min="6" max="6" width="13.375" style="305" customWidth="1"/>
    <col min="7" max="7" width="18.875" style="305" customWidth="1"/>
    <col min="8" max="16384" width="11" style="305"/>
  </cols>
  <sheetData>
    <row r="2" spans="2:2">
      <c r="B2" s="304" t="s">
        <v>95</v>
      </c>
    </row>
    <row r="3" spans="2:2">
      <c r="B3" s="4" t="s">
        <v>169</v>
      </c>
    </row>
    <row r="5" spans="2:2">
      <c r="B5" s="304" t="s">
        <v>177</v>
      </c>
    </row>
    <row r="6" spans="2:2">
      <c r="B6" s="8">
        <f>D41</f>
        <v>244686.20756220195</v>
      </c>
    </row>
    <row r="8" spans="2:2">
      <c r="B8" s="304" t="s">
        <v>84</v>
      </c>
    </row>
    <row r="9" spans="2:2">
      <c r="B9" s="305" t="s">
        <v>174</v>
      </c>
    </row>
    <row r="11" spans="2:2">
      <c r="B11" s="304" t="s">
        <v>34</v>
      </c>
    </row>
    <row r="12" spans="2:2">
      <c r="B12" s="3" t="s">
        <v>230</v>
      </c>
    </row>
    <row r="19" spans="1:7">
      <c r="B19" s="13" t="s">
        <v>35</v>
      </c>
    </row>
    <row r="20" spans="1:7">
      <c r="D20" s="47" t="s">
        <v>421</v>
      </c>
    </row>
    <row r="21" spans="1:7">
      <c r="C21" s="28" t="s">
        <v>325</v>
      </c>
    </row>
    <row r="22" spans="1:7" ht="27.75" thickBot="1">
      <c r="A22" s="22"/>
      <c r="B22" s="75"/>
      <c r="C22" s="75" t="s">
        <v>390</v>
      </c>
      <c r="D22" s="75" t="s">
        <v>202</v>
      </c>
      <c r="E22" s="75" t="s">
        <v>126</v>
      </c>
      <c r="F22" s="75" t="s">
        <v>201</v>
      </c>
      <c r="G22" s="75" t="s">
        <v>110</v>
      </c>
    </row>
    <row r="23" spans="1:7">
      <c r="B23" s="305" t="s">
        <v>111</v>
      </c>
      <c r="C23" s="8">
        <v>8421302.5</v>
      </c>
      <c r="D23" s="8">
        <f t="shared" ref="D23:D40" si="0">D46</f>
        <v>53417.496579457758</v>
      </c>
      <c r="E23" s="23">
        <f t="shared" ref="E23:E41" si="1">D23*1000/C23</f>
        <v>6.3431395059680806</v>
      </c>
      <c r="F23" s="23"/>
    </row>
    <row r="24" spans="1:7">
      <c r="B24" s="305" t="s">
        <v>247</v>
      </c>
      <c r="C24" s="8">
        <v>1336267.5</v>
      </c>
      <c r="D24" s="8">
        <f t="shared" si="0"/>
        <v>0</v>
      </c>
      <c r="E24" s="23">
        <f t="shared" si="1"/>
        <v>0</v>
      </c>
      <c r="F24" s="23"/>
    </row>
    <row r="25" spans="1:7">
      <c r="B25" s="305" t="s">
        <v>267</v>
      </c>
      <c r="C25" s="8">
        <v>1064960.5</v>
      </c>
      <c r="D25" s="8">
        <f t="shared" si="0"/>
        <v>3669.5787181933915</v>
      </c>
      <c r="E25" s="23">
        <f t="shared" si="1"/>
        <v>3.4457416197064505</v>
      </c>
      <c r="F25" s="23"/>
    </row>
    <row r="26" spans="1:7">
      <c r="B26" s="305" t="s">
        <v>268</v>
      </c>
      <c r="C26" s="8">
        <v>1107558</v>
      </c>
      <c r="D26" s="8">
        <f t="shared" si="0"/>
        <v>12001.511870120814</v>
      </c>
      <c r="E26" s="23">
        <f t="shared" si="1"/>
        <v>10.836012082546299</v>
      </c>
      <c r="F26" s="23"/>
    </row>
    <row r="27" spans="1:7">
      <c r="B27" s="305" t="s">
        <v>248</v>
      </c>
      <c r="C27" s="8">
        <v>2111747</v>
      </c>
      <c r="D27" s="8">
        <f t="shared" si="0"/>
        <v>-7162.9914671627084</v>
      </c>
      <c r="E27" s="23">
        <f t="shared" si="1"/>
        <v>-3.3919742597776668</v>
      </c>
      <c r="F27" s="23"/>
    </row>
    <row r="28" spans="1:7">
      <c r="B28" s="305" t="s">
        <v>249</v>
      </c>
      <c r="C28" s="8">
        <v>590272</v>
      </c>
      <c r="D28" s="8">
        <f t="shared" si="0"/>
        <v>3385.4887989183007</v>
      </c>
      <c r="E28" s="23">
        <f t="shared" si="1"/>
        <v>5.7354724583214196</v>
      </c>
      <c r="F28" s="23"/>
    </row>
    <row r="29" spans="1:7">
      <c r="B29" s="305" t="s">
        <v>107</v>
      </c>
      <c r="C29" s="8">
        <v>2507332.5</v>
      </c>
      <c r="D29" s="8">
        <f t="shared" si="0"/>
        <v>11409.886752198357</v>
      </c>
      <c r="E29" s="23">
        <f t="shared" si="1"/>
        <v>4.5506077682949337</v>
      </c>
      <c r="F29" s="23"/>
    </row>
    <row r="30" spans="1:7">
      <c r="B30" s="305" t="s">
        <v>297</v>
      </c>
      <c r="C30" s="8">
        <v>2089804.5</v>
      </c>
      <c r="D30" s="8">
        <f t="shared" si="0"/>
        <v>7397.2881444515215</v>
      </c>
      <c r="E30" s="23">
        <f t="shared" si="1"/>
        <v>3.5397034241487764</v>
      </c>
      <c r="F30" s="23"/>
    </row>
    <row r="31" spans="1:7">
      <c r="B31" s="305" t="s">
        <v>108</v>
      </c>
      <c r="C31" s="8">
        <v>7536276.5</v>
      </c>
      <c r="D31" s="8">
        <f t="shared" si="0"/>
        <v>89110.697408658394</v>
      </c>
      <c r="E31" s="23">
        <f t="shared" si="1"/>
        <v>11.824234077486196</v>
      </c>
      <c r="F31" s="23"/>
    </row>
    <row r="32" spans="1:7">
      <c r="B32" s="305" t="s">
        <v>161</v>
      </c>
      <c r="C32" s="8">
        <v>5059329.5</v>
      </c>
      <c r="D32" s="8">
        <f t="shared" si="0"/>
        <v>45181.668877210737</v>
      </c>
      <c r="E32" s="23">
        <f t="shared" si="1"/>
        <v>8.9303669344348364</v>
      </c>
      <c r="F32" s="23"/>
    </row>
    <row r="33" spans="1:7">
      <c r="B33" s="305" t="s">
        <v>168</v>
      </c>
      <c r="C33" s="8">
        <v>1101818</v>
      </c>
      <c r="D33" s="8">
        <f t="shared" si="0"/>
        <v>3106.3820060093753</v>
      </c>
      <c r="E33" s="23">
        <f t="shared" si="1"/>
        <v>2.8193240680487843</v>
      </c>
      <c r="F33" s="23"/>
    </row>
    <row r="34" spans="1:7">
      <c r="B34" s="305" t="s">
        <v>264</v>
      </c>
      <c r="C34" s="8">
        <v>2757317.5</v>
      </c>
      <c r="D34" s="8">
        <f t="shared" si="0"/>
        <v>19788.706458897945</v>
      </c>
      <c r="E34" s="23">
        <f t="shared" si="1"/>
        <v>7.1767964548507539</v>
      </c>
      <c r="F34" s="23"/>
    </row>
    <row r="35" spans="1:7">
      <c r="B35" s="305" t="s">
        <v>241</v>
      </c>
      <c r="C35" s="8">
        <v>6474995.5</v>
      </c>
      <c r="D35" s="8">
        <f t="shared" si="0"/>
        <v>0</v>
      </c>
      <c r="E35" s="23">
        <f t="shared" si="1"/>
        <v>0</v>
      </c>
      <c r="F35" s="23"/>
    </row>
    <row r="36" spans="1:7">
      <c r="B36" s="305" t="s">
        <v>208</v>
      </c>
      <c r="C36" s="8">
        <v>1469433.5</v>
      </c>
      <c r="D36" s="8">
        <f t="shared" si="0"/>
        <v>3380.49341524805</v>
      </c>
      <c r="E36" s="23">
        <f t="shared" si="1"/>
        <v>2.3005419539217322</v>
      </c>
      <c r="F36" s="23"/>
    </row>
    <row r="37" spans="1:7">
      <c r="B37" s="305" t="s">
        <v>209</v>
      </c>
      <c r="C37" s="8">
        <v>642633.5</v>
      </c>
      <c r="D37" s="8">
        <f t="shared" si="0"/>
        <v>0</v>
      </c>
      <c r="E37" s="23">
        <f t="shared" si="1"/>
        <v>0</v>
      </c>
      <c r="F37" s="23"/>
    </row>
    <row r="38" spans="1:7">
      <c r="B38" s="305" t="s">
        <v>265</v>
      </c>
      <c r="C38" s="8">
        <v>2190333.5</v>
      </c>
      <c r="D38" s="8">
        <f t="shared" si="0"/>
        <v>0</v>
      </c>
      <c r="E38" s="23">
        <f t="shared" si="1"/>
        <v>0</v>
      </c>
      <c r="F38" s="23"/>
    </row>
    <row r="39" spans="1:7">
      <c r="B39" s="305" t="s">
        <v>266</v>
      </c>
      <c r="C39" s="8">
        <v>320514.5</v>
      </c>
      <c r="D39" s="8">
        <f t="shared" si="0"/>
        <v>0</v>
      </c>
      <c r="E39" s="23">
        <f t="shared" si="1"/>
        <v>0</v>
      </c>
      <c r="F39" s="23"/>
    </row>
    <row r="40" spans="1:7">
      <c r="B40" s="39" t="s">
        <v>206</v>
      </c>
      <c r="C40" s="40">
        <v>168665.5</v>
      </c>
      <c r="D40" s="40">
        <f t="shared" si="0"/>
        <v>0</v>
      </c>
      <c r="E40" s="41">
        <f t="shared" si="1"/>
        <v>0</v>
      </c>
      <c r="F40" s="41"/>
      <c r="G40" s="39"/>
    </row>
    <row r="41" spans="1:7" ht="13.5" thickBot="1">
      <c r="A41" s="304"/>
      <c r="B41" s="42" t="s">
        <v>207</v>
      </c>
      <c r="C41" s="43">
        <v>46950562</v>
      </c>
      <c r="D41" s="44">
        <f>SUM(D23:D40)</f>
        <v>244686.20756220195</v>
      </c>
      <c r="E41" s="45">
        <f t="shared" si="1"/>
        <v>5.2115714304378713</v>
      </c>
      <c r="F41" s="45"/>
      <c r="G41" s="42"/>
    </row>
    <row r="42" spans="1:7">
      <c r="E42" s="8"/>
    </row>
    <row r="44" spans="1:7">
      <c r="C44" s="27" t="s">
        <v>525</v>
      </c>
      <c r="D44" s="118" t="s">
        <v>578</v>
      </c>
    </row>
    <row r="45" spans="1:7" ht="26.25" thickBot="1">
      <c r="B45" s="100"/>
      <c r="C45" s="300" t="s">
        <v>523</v>
      </c>
      <c r="D45" s="301" t="s">
        <v>524</v>
      </c>
    </row>
    <row r="46" spans="1:7">
      <c r="B46" s="305" t="s">
        <v>111</v>
      </c>
      <c r="C46" s="58">
        <v>53417.496579457758</v>
      </c>
      <c r="D46" s="8">
        <f t="shared" ref="D46:D59" si="2">+C46</f>
        <v>53417.496579457758</v>
      </c>
      <c r="E46" s="140"/>
    </row>
    <row r="47" spans="1:7">
      <c r="B47" s="305" t="s">
        <v>247</v>
      </c>
      <c r="C47" s="58">
        <v>0</v>
      </c>
      <c r="D47" s="8">
        <f t="shared" si="2"/>
        <v>0</v>
      </c>
      <c r="E47" s="140"/>
    </row>
    <row r="48" spans="1:7">
      <c r="B48" s="305" t="s">
        <v>267</v>
      </c>
      <c r="C48" s="58">
        <v>3669.5787181933915</v>
      </c>
      <c r="D48" s="8">
        <f t="shared" si="2"/>
        <v>3669.5787181933915</v>
      </c>
      <c r="E48" s="140"/>
    </row>
    <row r="49" spans="2:5">
      <c r="B49" s="305" t="s">
        <v>268</v>
      </c>
      <c r="C49" s="58">
        <v>12001.511870120814</v>
      </c>
      <c r="D49" s="8">
        <f t="shared" si="2"/>
        <v>12001.511870120814</v>
      </c>
      <c r="E49" s="140"/>
    </row>
    <row r="50" spans="2:5">
      <c r="B50" s="305" t="s">
        <v>248</v>
      </c>
      <c r="C50" s="58">
        <v>-7162.9914671627084</v>
      </c>
      <c r="D50" s="8">
        <f t="shared" si="2"/>
        <v>-7162.9914671627084</v>
      </c>
      <c r="E50" s="140"/>
    </row>
    <row r="51" spans="2:5">
      <c r="B51" s="305" t="s">
        <v>249</v>
      </c>
      <c r="C51" s="58">
        <v>3385.4887989183007</v>
      </c>
      <c r="D51" s="8">
        <f t="shared" si="2"/>
        <v>3385.4887989183007</v>
      </c>
      <c r="E51" s="140"/>
    </row>
    <row r="52" spans="2:5">
      <c r="B52" s="305" t="s">
        <v>107</v>
      </c>
      <c r="C52" s="58">
        <v>11409.886752198357</v>
      </c>
      <c r="D52" s="8">
        <f t="shared" si="2"/>
        <v>11409.886752198357</v>
      </c>
      <c r="E52" s="140"/>
    </row>
    <row r="53" spans="2:5">
      <c r="B53" s="305" t="s">
        <v>297</v>
      </c>
      <c r="C53" s="58">
        <v>7397.2881444515215</v>
      </c>
      <c r="D53" s="8">
        <f t="shared" si="2"/>
        <v>7397.2881444515215</v>
      </c>
      <c r="E53" s="140"/>
    </row>
    <row r="54" spans="2:5">
      <c r="B54" s="305" t="s">
        <v>108</v>
      </c>
      <c r="C54" s="58">
        <v>89110.697408658394</v>
      </c>
      <c r="D54" s="8">
        <f t="shared" si="2"/>
        <v>89110.697408658394</v>
      </c>
      <c r="E54" s="140"/>
    </row>
    <row r="55" spans="2:5">
      <c r="B55" s="305" t="s">
        <v>161</v>
      </c>
      <c r="C55" s="58">
        <v>45181.668877210737</v>
      </c>
      <c r="D55" s="8">
        <f t="shared" si="2"/>
        <v>45181.668877210737</v>
      </c>
      <c r="E55" s="140"/>
    </row>
    <row r="56" spans="2:5">
      <c r="B56" s="305" t="s">
        <v>168</v>
      </c>
      <c r="C56" s="58">
        <v>3106.3820060093753</v>
      </c>
      <c r="D56" s="8">
        <f t="shared" si="2"/>
        <v>3106.3820060093753</v>
      </c>
      <c r="E56" s="140"/>
    </row>
    <row r="57" spans="2:5">
      <c r="B57" s="305" t="s">
        <v>264</v>
      </c>
      <c r="C57" s="58">
        <v>19788.706458897945</v>
      </c>
      <c r="D57" s="8">
        <f t="shared" si="2"/>
        <v>19788.706458897945</v>
      </c>
      <c r="E57" s="140"/>
    </row>
    <row r="58" spans="2:5">
      <c r="B58" s="305" t="s">
        <v>241</v>
      </c>
      <c r="C58" s="58">
        <v>0</v>
      </c>
      <c r="D58" s="8">
        <f t="shared" si="2"/>
        <v>0</v>
      </c>
      <c r="E58" s="140"/>
    </row>
    <row r="59" spans="2:5">
      <c r="B59" s="305" t="s">
        <v>208</v>
      </c>
      <c r="C59" s="58">
        <v>3380.49341524805</v>
      </c>
      <c r="D59" s="8">
        <f t="shared" si="2"/>
        <v>3380.49341524805</v>
      </c>
      <c r="E59" s="140"/>
    </row>
    <row r="60" spans="2:5">
      <c r="B60" s="305" t="s">
        <v>209</v>
      </c>
      <c r="C60" s="58">
        <v>-11326.400242745025</v>
      </c>
      <c r="D60" s="58">
        <v>0</v>
      </c>
      <c r="E60" s="140"/>
    </row>
    <row r="61" spans="2:5">
      <c r="B61" s="305" t="s">
        <v>265</v>
      </c>
      <c r="C61" s="58">
        <v>-71583.57091712259</v>
      </c>
      <c r="D61" s="58">
        <v>0</v>
      </c>
      <c r="E61" s="140"/>
    </row>
    <row r="62" spans="2:5">
      <c r="B62" s="305" t="s">
        <v>266</v>
      </c>
      <c r="C62" s="58">
        <v>0</v>
      </c>
      <c r="D62" s="8">
        <f>+C62</f>
        <v>0</v>
      </c>
      <c r="E62" s="140"/>
    </row>
    <row r="63" spans="2:5">
      <c r="B63" s="305" t="s">
        <v>206</v>
      </c>
      <c r="C63" s="58">
        <v>10044.823557544765</v>
      </c>
      <c r="D63" s="58">
        <v>0</v>
      </c>
      <c r="E63" s="140"/>
    </row>
    <row r="64" spans="2:5" ht="13.5" thickBot="1">
      <c r="B64" s="42" t="s">
        <v>207</v>
      </c>
      <c r="C64" s="110">
        <v>171821.05995987909</v>
      </c>
      <c r="D64" s="43">
        <f>SUM(D46:D63)</f>
        <v>244686.20756220195</v>
      </c>
      <c r="E64" s="140"/>
    </row>
  </sheetData>
  <pageMargins left="0.75" right="0.75" top="1" bottom="1" header="0.5" footer="0.5"/>
  <pageSetup paperSize="9" orientation="portrait" horizontalDpi="4294967292" verticalDpi="429496729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70C0"/>
  </sheetPr>
  <dimension ref="A2:G94"/>
  <sheetViews>
    <sheetView topLeftCell="A23" zoomScaleNormal="100" workbookViewId="0">
      <selection activeCell="D23" sqref="D23:D41"/>
    </sheetView>
  </sheetViews>
  <sheetFormatPr baseColWidth="10" defaultColWidth="11" defaultRowHeight="12.75"/>
  <cols>
    <col min="1" max="1" width="5.75" style="305" customWidth="1"/>
    <col min="2" max="2" width="11" style="305"/>
    <col min="3" max="4" width="21.5" style="305" customWidth="1"/>
    <col min="5" max="16384" width="11" style="305"/>
  </cols>
  <sheetData>
    <row r="2" spans="2:2">
      <c r="B2" s="304" t="s">
        <v>95</v>
      </c>
    </row>
    <row r="3" spans="2:2">
      <c r="B3" s="11" t="s">
        <v>275</v>
      </c>
    </row>
    <row r="5" spans="2:2">
      <c r="B5" s="304" t="s">
        <v>177</v>
      </c>
    </row>
    <row r="6" spans="2:2">
      <c r="B6" s="37">
        <f>D41</f>
        <v>1.3278622645884752E-10</v>
      </c>
    </row>
    <row r="9" spans="2:2">
      <c r="B9" s="304" t="s">
        <v>84</v>
      </c>
    </row>
    <row r="10" spans="2:2">
      <c r="B10" s="305" t="s">
        <v>240</v>
      </c>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305" t="s">
        <v>111</v>
      </c>
      <c r="C23" s="8">
        <v>8421302.5</v>
      </c>
      <c r="D23" s="8">
        <f>D49</f>
        <v>13244.097583681112</v>
      </c>
      <c r="E23" s="23">
        <f t="shared" ref="E23:E41" si="0">D23*1000/C23</f>
        <v>1.5726899234033112</v>
      </c>
      <c r="F23" s="23"/>
    </row>
    <row r="24" spans="1:7">
      <c r="B24" s="305" t="s">
        <v>247</v>
      </c>
      <c r="C24" s="8">
        <v>1336267.5</v>
      </c>
      <c r="D24" s="8">
        <f t="shared" ref="D24:D40" si="1">D50</f>
        <v>9126.5308779722181</v>
      </c>
      <c r="E24" s="23">
        <f t="shared" si="0"/>
        <v>6.8298681798159553</v>
      </c>
      <c r="F24" s="23"/>
    </row>
    <row r="25" spans="1:7">
      <c r="B25" s="305" t="s">
        <v>267</v>
      </c>
      <c r="C25" s="8">
        <v>1064960.5</v>
      </c>
      <c r="D25" s="8">
        <f t="shared" si="1"/>
        <v>4225.722235336696</v>
      </c>
      <c r="E25" s="23">
        <f t="shared" si="0"/>
        <v>3.967961474004619</v>
      </c>
      <c r="F25" s="23"/>
    </row>
    <row r="26" spans="1:7">
      <c r="B26" s="305" t="s">
        <v>268</v>
      </c>
      <c r="C26" s="8">
        <v>1107558</v>
      </c>
      <c r="D26" s="8">
        <f t="shared" si="1"/>
        <v>-8441.3720188790467</v>
      </c>
      <c r="E26" s="23">
        <f t="shared" si="0"/>
        <v>-7.6216071924712265</v>
      </c>
      <c r="F26" s="23"/>
    </row>
    <row r="27" spans="1:7">
      <c r="B27" s="305" t="s">
        <v>248</v>
      </c>
      <c r="C27" s="8">
        <v>2111747</v>
      </c>
      <c r="D27" s="8">
        <f t="shared" si="1"/>
        <v>21305.389077610795</v>
      </c>
      <c r="E27" s="23">
        <f t="shared" si="0"/>
        <v>10.088987495950413</v>
      </c>
      <c r="F27" s="23"/>
    </row>
    <row r="28" spans="1:7">
      <c r="B28" s="305" t="s">
        <v>249</v>
      </c>
      <c r="C28" s="8">
        <v>590272</v>
      </c>
      <c r="D28" s="8">
        <f t="shared" si="1"/>
        <v>1737.2403021456648</v>
      </c>
      <c r="E28" s="23">
        <f t="shared" si="0"/>
        <v>2.9431182609808104</v>
      </c>
      <c r="F28" s="23"/>
    </row>
    <row r="29" spans="1:7">
      <c r="B29" s="305" t="s">
        <v>107</v>
      </c>
      <c r="C29" s="8">
        <v>2507332.5</v>
      </c>
      <c r="D29" s="8">
        <f t="shared" si="1"/>
        <v>3605.8652168681947</v>
      </c>
      <c r="E29" s="23">
        <f t="shared" si="0"/>
        <v>1.4381280571556405</v>
      </c>
      <c r="F29" s="23"/>
    </row>
    <row r="30" spans="1:7">
      <c r="B30" s="305" t="s">
        <v>297</v>
      </c>
      <c r="C30" s="8">
        <v>2089804.5</v>
      </c>
      <c r="D30" s="8">
        <f t="shared" si="1"/>
        <v>-5666.75729410239</v>
      </c>
      <c r="E30" s="23">
        <f t="shared" si="0"/>
        <v>-2.7116207731883009</v>
      </c>
      <c r="F30" s="23"/>
    </row>
    <row r="31" spans="1:7">
      <c r="B31" s="305" t="s">
        <v>108</v>
      </c>
      <c r="C31" s="8">
        <v>7536276.5</v>
      </c>
      <c r="D31" s="8">
        <f t="shared" si="1"/>
        <v>49342.724276345834</v>
      </c>
      <c r="E31" s="23">
        <f t="shared" si="0"/>
        <v>6.5473611904162263</v>
      </c>
      <c r="F31" s="23"/>
    </row>
    <row r="32" spans="1:7">
      <c r="B32" s="305" t="s">
        <v>161</v>
      </c>
      <c r="C32" s="8">
        <v>5059329.5</v>
      </c>
      <c r="D32" s="8">
        <f t="shared" si="1"/>
        <v>-15779.981864422371</v>
      </c>
      <c r="E32" s="23">
        <f t="shared" si="0"/>
        <v>-3.1189867875619428</v>
      </c>
      <c r="F32" s="23"/>
    </row>
    <row r="33" spans="1:7">
      <c r="B33" s="305" t="s">
        <v>168</v>
      </c>
      <c r="C33" s="8">
        <v>1101818</v>
      </c>
      <c r="D33" s="8">
        <f t="shared" si="1"/>
        <v>5950.8479125022859</v>
      </c>
      <c r="E33" s="23">
        <f t="shared" si="0"/>
        <v>5.4009354652967057</v>
      </c>
      <c r="F33" s="23"/>
    </row>
    <row r="34" spans="1:7">
      <c r="B34" s="305" t="s">
        <v>264</v>
      </c>
      <c r="C34" s="8">
        <v>2757317.5</v>
      </c>
      <c r="D34" s="8">
        <f t="shared" si="1"/>
        <v>562.83808260131627</v>
      </c>
      <c r="E34" s="23">
        <f t="shared" si="0"/>
        <v>0.20412523497976431</v>
      </c>
      <c r="F34" s="23"/>
    </row>
    <row r="35" spans="1:7">
      <c r="B35" s="305" t="s">
        <v>241</v>
      </c>
      <c r="C35" s="8">
        <v>6474995.5</v>
      </c>
      <c r="D35" s="8">
        <f t="shared" si="1"/>
        <v>-82051.834455167147</v>
      </c>
      <c r="E35" s="23">
        <f t="shared" si="0"/>
        <v>-12.672106792223584</v>
      </c>
      <c r="F35" s="23"/>
    </row>
    <row r="36" spans="1:7">
      <c r="B36" s="305" t="s">
        <v>208</v>
      </c>
      <c r="C36" s="8">
        <v>1469433.5</v>
      </c>
      <c r="D36" s="8">
        <f t="shared" si="1"/>
        <v>1289.9665128280503</v>
      </c>
      <c r="E36" s="23">
        <f t="shared" si="0"/>
        <v>0.87786654709318279</v>
      </c>
      <c r="F36" s="23"/>
    </row>
    <row r="37" spans="1:7">
      <c r="B37" s="305" t="s">
        <v>209</v>
      </c>
      <c r="C37" s="8">
        <v>642633.5</v>
      </c>
      <c r="D37" s="8">
        <f t="shared" si="1"/>
        <v>0</v>
      </c>
      <c r="E37" s="23">
        <f t="shared" si="0"/>
        <v>0</v>
      </c>
      <c r="F37" s="23"/>
    </row>
    <row r="38" spans="1:7">
      <c r="B38" s="305" t="s">
        <v>265</v>
      </c>
      <c r="C38" s="8">
        <v>2190333.5</v>
      </c>
      <c r="D38" s="8">
        <f t="shared" si="1"/>
        <v>0</v>
      </c>
      <c r="E38" s="23">
        <f t="shared" si="0"/>
        <v>0</v>
      </c>
      <c r="F38" s="23"/>
    </row>
    <row r="39" spans="1:7">
      <c r="B39" s="305" t="s">
        <v>266</v>
      </c>
      <c r="C39" s="8">
        <v>320514.5</v>
      </c>
      <c r="D39" s="8">
        <f t="shared" si="1"/>
        <v>1548.7235546789143</v>
      </c>
      <c r="E39" s="23">
        <f t="shared" si="0"/>
        <v>4.8319921709592366</v>
      </c>
      <c r="F39" s="23"/>
    </row>
    <row r="40" spans="1:7">
      <c r="B40" s="305" t="s">
        <v>206</v>
      </c>
      <c r="C40" s="8">
        <v>168665.5</v>
      </c>
      <c r="D40" s="8">
        <f t="shared" si="1"/>
        <v>0</v>
      </c>
      <c r="E40" s="23">
        <f t="shared" si="0"/>
        <v>0</v>
      </c>
      <c r="F40" s="23"/>
    </row>
    <row r="41" spans="1:7" ht="13.5" thickBot="1">
      <c r="A41" s="304"/>
      <c r="B41" s="42" t="s">
        <v>207</v>
      </c>
      <c r="C41" s="43">
        <v>46950562</v>
      </c>
      <c r="D41" s="44">
        <f>SUM(D23:D40)</f>
        <v>1.3278622645884752E-10</v>
      </c>
      <c r="E41" s="45">
        <f t="shared" si="0"/>
        <v>2.8282137806752456E-15</v>
      </c>
      <c r="F41" s="45"/>
      <c r="G41" s="42"/>
    </row>
    <row r="42" spans="1:7">
      <c r="E42" s="8"/>
    </row>
    <row r="43" spans="1:7">
      <c r="E43" s="8"/>
    </row>
    <row r="44" spans="1:7">
      <c r="E44" s="8"/>
    </row>
    <row r="45" spans="1:7">
      <c r="E45" s="8"/>
    </row>
    <row r="46" spans="1:7">
      <c r="E46" s="8"/>
    </row>
    <row r="47" spans="1:7">
      <c r="C47" s="27" t="s">
        <v>530</v>
      </c>
      <c r="D47" s="39"/>
      <c r="E47" s="8"/>
    </row>
    <row r="48" spans="1:7" ht="26.25" thickBot="1">
      <c r="B48" s="100"/>
      <c r="C48" s="300" t="s">
        <v>535</v>
      </c>
      <c r="D48" s="145" t="s">
        <v>531</v>
      </c>
      <c r="E48" s="8"/>
    </row>
    <row r="49" spans="2:5">
      <c r="B49" s="305" t="s">
        <v>111</v>
      </c>
      <c r="C49" s="58">
        <v>13244.097583681112</v>
      </c>
      <c r="D49" s="8">
        <f t="shared" ref="D49:D62" si="2">+C49</f>
        <v>13244.097583681112</v>
      </c>
      <c r="E49" s="8"/>
    </row>
    <row r="50" spans="2:5">
      <c r="B50" s="305" t="s">
        <v>247</v>
      </c>
      <c r="C50" s="58">
        <v>9126.5308779722181</v>
      </c>
      <c r="D50" s="8">
        <f t="shared" si="2"/>
        <v>9126.5308779722181</v>
      </c>
      <c r="E50" s="8"/>
    </row>
    <row r="51" spans="2:5">
      <c r="B51" s="305" t="s">
        <v>267</v>
      </c>
      <c r="C51" s="58">
        <v>4225.722235336696</v>
      </c>
      <c r="D51" s="8">
        <f t="shared" si="2"/>
        <v>4225.722235336696</v>
      </c>
      <c r="E51" s="8"/>
    </row>
    <row r="52" spans="2:5">
      <c r="B52" s="305" t="s">
        <v>268</v>
      </c>
      <c r="C52" s="58">
        <v>-8441.3720188790467</v>
      </c>
      <c r="D52" s="8">
        <f t="shared" si="2"/>
        <v>-8441.3720188790467</v>
      </c>
      <c r="E52" s="8"/>
    </row>
    <row r="53" spans="2:5">
      <c r="B53" s="305" t="s">
        <v>248</v>
      </c>
      <c r="C53" s="58">
        <v>21305.389077610795</v>
      </c>
      <c r="D53" s="8">
        <f t="shared" si="2"/>
        <v>21305.389077610795</v>
      </c>
      <c r="E53" s="8"/>
    </row>
    <row r="54" spans="2:5">
      <c r="B54" s="305" t="s">
        <v>249</v>
      </c>
      <c r="C54" s="58">
        <v>1737.2403021456648</v>
      </c>
      <c r="D54" s="8">
        <f t="shared" si="2"/>
        <v>1737.2403021456648</v>
      </c>
      <c r="E54" s="8"/>
    </row>
    <row r="55" spans="2:5">
      <c r="B55" s="305" t="s">
        <v>107</v>
      </c>
      <c r="C55" s="58">
        <v>3605.8652168681947</v>
      </c>
      <c r="D55" s="8">
        <f t="shared" si="2"/>
        <v>3605.8652168681947</v>
      </c>
      <c r="E55" s="8"/>
    </row>
    <row r="56" spans="2:5">
      <c r="B56" s="305" t="s">
        <v>297</v>
      </c>
      <c r="C56" s="58">
        <v>-5666.75729410239</v>
      </c>
      <c r="D56" s="8">
        <f t="shared" si="2"/>
        <v>-5666.75729410239</v>
      </c>
      <c r="E56" s="8"/>
    </row>
    <row r="57" spans="2:5">
      <c r="B57" s="305" t="s">
        <v>108</v>
      </c>
      <c r="C57" s="58">
        <v>49342.724276345834</v>
      </c>
      <c r="D57" s="8">
        <f t="shared" si="2"/>
        <v>49342.724276345834</v>
      </c>
      <c r="E57" s="8"/>
    </row>
    <row r="58" spans="2:5">
      <c r="B58" s="305" t="s">
        <v>161</v>
      </c>
      <c r="C58" s="58">
        <v>-15779.981864422371</v>
      </c>
      <c r="D58" s="8">
        <f t="shared" si="2"/>
        <v>-15779.981864422371</v>
      </c>
      <c r="E58" s="8"/>
    </row>
    <row r="59" spans="2:5">
      <c r="B59" s="305" t="s">
        <v>168</v>
      </c>
      <c r="C59" s="58">
        <v>5950.8479125022859</v>
      </c>
      <c r="D59" s="8">
        <f t="shared" si="2"/>
        <v>5950.8479125022859</v>
      </c>
      <c r="E59" s="8"/>
    </row>
    <row r="60" spans="2:5">
      <c r="B60" s="305" t="s">
        <v>264</v>
      </c>
      <c r="C60" s="58">
        <v>562.83808260131627</v>
      </c>
      <c r="D60" s="8">
        <f t="shared" si="2"/>
        <v>562.83808260131627</v>
      </c>
      <c r="E60" s="8"/>
    </row>
    <row r="61" spans="2:5">
      <c r="B61" s="305" t="s">
        <v>241</v>
      </c>
      <c r="C61" s="58">
        <v>-82051.834455167147</v>
      </c>
      <c r="D61" s="8">
        <f t="shared" si="2"/>
        <v>-82051.834455167147</v>
      </c>
      <c r="E61" s="8"/>
    </row>
    <row r="62" spans="2:5">
      <c r="B62" s="305" t="s">
        <v>208</v>
      </c>
      <c r="C62" s="58">
        <v>1289.9665128280503</v>
      </c>
      <c r="D62" s="8">
        <f t="shared" si="2"/>
        <v>1289.9665128280503</v>
      </c>
      <c r="E62" s="8"/>
    </row>
    <row r="63" spans="2:5">
      <c r="B63" s="305" t="s">
        <v>209</v>
      </c>
      <c r="C63" s="58">
        <v>-1543.7723011259586</v>
      </c>
      <c r="D63" s="58">
        <v>0</v>
      </c>
      <c r="E63" s="8"/>
    </row>
    <row r="64" spans="2:5">
      <c r="B64" s="305" t="s">
        <v>265</v>
      </c>
      <c r="C64" s="58">
        <v>18571.596576705819</v>
      </c>
      <c r="D64" s="58">
        <v>0</v>
      </c>
      <c r="E64" s="8"/>
    </row>
    <row r="65" spans="2:6">
      <c r="B65" s="305" t="s">
        <v>266</v>
      </c>
      <c r="C65" s="58">
        <v>1548.7235546789143</v>
      </c>
      <c r="D65" s="8">
        <f>+C65</f>
        <v>1548.7235546789143</v>
      </c>
      <c r="E65" s="8"/>
    </row>
    <row r="66" spans="2:6">
      <c r="B66" s="305" t="s">
        <v>206</v>
      </c>
      <c r="C66" s="58">
        <v>1389.4465980083119</v>
      </c>
      <c r="D66" s="58">
        <v>0</v>
      </c>
      <c r="E66" s="8"/>
    </row>
    <row r="67" spans="2:6" ht="13.5" thickBot="1">
      <c r="B67" s="42" t="s">
        <v>207</v>
      </c>
      <c r="C67" s="110">
        <v>18417.270873588306</v>
      </c>
      <c r="D67" s="43">
        <f>SUM(D49:D66)</f>
        <v>1.3278622645884752E-10</v>
      </c>
      <c r="E67" s="8"/>
    </row>
    <row r="68" spans="2:6">
      <c r="E68" s="8"/>
    </row>
    <row r="69" spans="2:6">
      <c r="E69" s="8"/>
    </row>
    <row r="70" spans="2:6">
      <c r="E70" s="8"/>
    </row>
    <row r="71" spans="2:6">
      <c r="E71" s="8"/>
    </row>
    <row r="72" spans="2:6">
      <c r="E72" s="8"/>
    </row>
    <row r="73" spans="2:6">
      <c r="B73" s="150" t="s">
        <v>491</v>
      </c>
    </row>
    <row r="74" spans="2:6">
      <c r="B74" s="132" t="s">
        <v>231</v>
      </c>
      <c r="C74" s="133"/>
      <c r="D74" s="133"/>
      <c r="E74" s="133" t="s">
        <v>284</v>
      </c>
      <c r="F74" s="133"/>
    </row>
    <row r="75" spans="2:6">
      <c r="B75" s="133"/>
      <c r="C75" s="134" t="s">
        <v>309</v>
      </c>
      <c r="D75" s="133"/>
      <c r="E75" s="133"/>
      <c r="F75" s="134" t="s">
        <v>309</v>
      </c>
    </row>
    <row r="76" spans="2:6">
      <c r="B76" s="135" t="s">
        <v>217</v>
      </c>
      <c r="C76" s="136" t="e">
        <f>#REF!</f>
        <v>#REF!</v>
      </c>
      <c r="D76" s="133"/>
      <c r="E76" s="133" t="s">
        <v>111</v>
      </c>
      <c r="F76" s="136" t="e">
        <f>C78</f>
        <v>#REF!</v>
      </c>
    </row>
    <row r="77" spans="2:6">
      <c r="B77" s="135" t="s">
        <v>218</v>
      </c>
      <c r="C77" s="136" t="e">
        <f>#REF!</f>
        <v>#REF!</v>
      </c>
      <c r="D77" s="133"/>
      <c r="E77" s="133" t="s">
        <v>247</v>
      </c>
      <c r="F77" s="136" t="e">
        <f>C84</f>
        <v>#REF!</v>
      </c>
    </row>
    <row r="78" spans="2:6">
      <c r="B78" s="135" t="s">
        <v>219</v>
      </c>
      <c r="C78" s="136" t="e">
        <f>#REF!</f>
        <v>#REF!</v>
      </c>
      <c r="D78" s="133"/>
      <c r="E78" s="133" t="s">
        <v>267</v>
      </c>
      <c r="F78" s="136" t="e">
        <f>C79</f>
        <v>#REF!</v>
      </c>
    </row>
    <row r="79" spans="2:6">
      <c r="B79" s="135" t="s">
        <v>220</v>
      </c>
      <c r="C79" s="136" t="e">
        <f>#REF!</f>
        <v>#REF!</v>
      </c>
      <c r="D79" s="133"/>
      <c r="E79" s="133" t="s">
        <v>268</v>
      </c>
      <c r="F79" s="136" t="e">
        <f>C88</f>
        <v>#REF!</v>
      </c>
    </row>
    <row r="80" spans="2:6">
      <c r="B80" s="135" t="s">
        <v>178</v>
      </c>
      <c r="C80" s="136" t="e">
        <f>#REF!</f>
        <v>#REF!</v>
      </c>
      <c r="D80" s="133"/>
      <c r="E80" s="133" t="s">
        <v>248</v>
      </c>
      <c r="F80" s="136" t="e">
        <f>C86</f>
        <v>#REF!</v>
      </c>
    </row>
    <row r="81" spans="2:6">
      <c r="B81" s="135" t="s">
        <v>130</v>
      </c>
      <c r="C81" s="136" t="e">
        <f>#REF!</f>
        <v>#REF!</v>
      </c>
      <c r="D81" s="133"/>
      <c r="E81" s="133" t="s">
        <v>249</v>
      </c>
      <c r="F81" s="136" t="e">
        <f>C80</f>
        <v>#REF!</v>
      </c>
    </row>
    <row r="82" spans="2:6">
      <c r="B82" s="135" t="s">
        <v>157</v>
      </c>
      <c r="C82" s="136" t="e">
        <f>#REF!</f>
        <v>#REF!</v>
      </c>
      <c r="D82" s="133"/>
      <c r="E82" s="133" t="s">
        <v>107</v>
      </c>
      <c r="F82" s="136" t="e">
        <f>C90</f>
        <v>#REF!</v>
      </c>
    </row>
    <row r="83" spans="2:6">
      <c r="B83" s="135" t="s">
        <v>149</v>
      </c>
      <c r="C83" s="136" t="e">
        <f>#REF!</f>
        <v>#REF!</v>
      </c>
      <c r="D83" s="133"/>
      <c r="E83" s="133" t="s">
        <v>297</v>
      </c>
      <c r="F83" s="136" t="e">
        <f>C85</f>
        <v>#REF!</v>
      </c>
    </row>
    <row r="84" spans="2:6">
      <c r="B84" s="135" t="s">
        <v>150</v>
      </c>
      <c r="C84" s="136" t="e">
        <f>#REF!</f>
        <v>#REF!</v>
      </c>
      <c r="D84" s="133"/>
      <c r="E84" s="133" t="s">
        <v>108</v>
      </c>
      <c r="F84" s="136" t="e">
        <f>C76</f>
        <v>#REF!</v>
      </c>
    </row>
    <row r="85" spans="2:6">
      <c r="B85" s="135" t="s">
        <v>151</v>
      </c>
      <c r="C85" s="136" t="e">
        <f>#REF!</f>
        <v>#REF!</v>
      </c>
      <c r="D85" s="133"/>
      <c r="E85" s="133" t="s">
        <v>161</v>
      </c>
      <c r="F85" s="136" t="e">
        <f>C83</f>
        <v>#REF!</v>
      </c>
    </row>
    <row r="86" spans="2:6">
      <c r="B86" s="135" t="s">
        <v>152</v>
      </c>
      <c r="C86" s="136" t="e">
        <f>#REF!</f>
        <v>#REF!</v>
      </c>
      <c r="D86" s="133"/>
      <c r="E86" s="133" t="s">
        <v>168</v>
      </c>
      <c r="F86" s="136" t="e">
        <f>C87</f>
        <v>#REF!</v>
      </c>
    </row>
    <row r="87" spans="2:6">
      <c r="B87" s="135" t="s">
        <v>153</v>
      </c>
      <c r="C87" s="136" t="e">
        <f>#REF!</f>
        <v>#REF!</v>
      </c>
      <c r="D87" s="133"/>
      <c r="E87" s="133" t="s">
        <v>264</v>
      </c>
      <c r="F87" s="136" t="e">
        <f>C77</f>
        <v>#REF!</v>
      </c>
    </row>
    <row r="88" spans="2:6">
      <c r="B88" s="135" t="s">
        <v>78</v>
      </c>
      <c r="C88" s="136" t="e">
        <f>#REF!</f>
        <v>#REF!</v>
      </c>
      <c r="D88" s="133"/>
      <c r="E88" s="133" t="s">
        <v>241</v>
      </c>
      <c r="F88" s="136" t="e">
        <f>C89</f>
        <v>#REF!</v>
      </c>
    </row>
    <row r="89" spans="2:6">
      <c r="B89" s="135" t="s">
        <v>79</v>
      </c>
      <c r="C89" s="136" t="e">
        <f>#REF!</f>
        <v>#REF!</v>
      </c>
      <c r="D89" s="133"/>
      <c r="E89" s="133" t="s">
        <v>208</v>
      </c>
      <c r="F89" s="136" t="e">
        <f>C82</f>
        <v>#REF!</v>
      </c>
    </row>
    <row r="90" spans="2:6">
      <c r="B90" s="135" t="s">
        <v>156</v>
      </c>
      <c r="C90" s="136" t="e">
        <f>#REF!</f>
        <v>#REF!</v>
      </c>
      <c r="D90" s="133"/>
      <c r="E90" s="133" t="s">
        <v>209</v>
      </c>
      <c r="F90" s="133"/>
    </row>
    <row r="91" spans="2:6">
      <c r="B91" s="135" t="s">
        <v>171</v>
      </c>
      <c r="C91" s="136" t="e">
        <f>#REF!</f>
        <v>#REF!</v>
      </c>
      <c r="D91" s="133"/>
      <c r="E91" s="133" t="s">
        <v>265</v>
      </c>
      <c r="F91" s="133"/>
    </row>
    <row r="92" spans="2:6">
      <c r="B92" s="137" t="s">
        <v>252</v>
      </c>
      <c r="C92" s="136" t="e">
        <f>SUM(C76:C91)</f>
        <v>#REF!</v>
      </c>
      <c r="D92" s="133"/>
      <c r="E92" s="133" t="s">
        <v>266</v>
      </c>
      <c r="F92" s="136" t="e">
        <f>C81</f>
        <v>#REF!</v>
      </c>
    </row>
    <row r="93" spans="2:6">
      <c r="B93" s="133"/>
      <c r="C93" s="133"/>
      <c r="D93" s="133"/>
      <c r="E93" s="133" t="s">
        <v>206</v>
      </c>
      <c r="F93" s="136" t="e">
        <f>C91</f>
        <v>#REF!</v>
      </c>
    </row>
    <row r="94" spans="2:6">
      <c r="B94" s="133"/>
      <c r="C94" s="133"/>
      <c r="D94" s="133"/>
      <c r="E94" s="157" t="s">
        <v>207</v>
      </c>
      <c r="F94" s="136" t="e">
        <f>SUM(F76:F93)</f>
        <v>#REF!</v>
      </c>
    </row>
  </sheetData>
  <pageMargins left="0.75" right="0.75" top="1" bottom="1" header="0.5" footer="0.5"/>
  <pageSetup paperSize="9" orientation="portrait" horizontalDpi="4294967292" verticalDpi="4294967292"/>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sheetPr>
  <dimension ref="A2:G65"/>
  <sheetViews>
    <sheetView topLeftCell="A23" zoomScaleNormal="100" workbookViewId="0">
      <selection activeCell="D23" sqref="D23:D41"/>
    </sheetView>
  </sheetViews>
  <sheetFormatPr baseColWidth="10" defaultColWidth="11" defaultRowHeight="12.75"/>
  <cols>
    <col min="1" max="1" width="6.25" style="305" customWidth="1"/>
    <col min="2" max="2" width="11" style="305"/>
    <col min="3" max="3" width="20.75" style="305" customWidth="1"/>
    <col min="4" max="8" width="11" style="305"/>
    <col min="9" max="9" width="20.375" style="305" customWidth="1"/>
    <col min="10" max="16384" width="11" style="305"/>
  </cols>
  <sheetData>
    <row r="2" spans="2:2">
      <c r="B2" s="304" t="s">
        <v>95</v>
      </c>
    </row>
    <row r="3" spans="2:2">
      <c r="B3" s="4" t="s">
        <v>246</v>
      </c>
    </row>
    <row r="5" spans="2:2">
      <c r="B5" s="304" t="s">
        <v>177</v>
      </c>
    </row>
    <row r="6" spans="2:2">
      <c r="B6" s="8">
        <f>D41</f>
        <v>251554.71</v>
      </c>
    </row>
    <row r="8" spans="2:2">
      <c r="B8" s="304" t="s">
        <v>84</v>
      </c>
    </row>
    <row r="9" spans="2:2">
      <c r="B9" s="305" t="s">
        <v>213</v>
      </c>
    </row>
    <row r="11" spans="2:2">
      <c r="B11" s="304" t="s">
        <v>135</v>
      </c>
    </row>
    <row r="12" spans="2:2">
      <c r="B12" s="305" t="s">
        <v>242</v>
      </c>
    </row>
    <row r="14" spans="2:2">
      <c r="B14" s="304" t="s">
        <v>34</v>
      </c>
    </row>
    <row r="15" spans="2:2">
      <c r="B15" s="305" t="s">
        <v>199</v>
      </c>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305" t="s">
        <v>111</v>
      </c>
      <c r="C23" s="8">
        <v>8421302.5</v>
      </c>
      <c r="D23" s="8">
        <f>C47</f>
        <v>57070.039999999994</v>
      </c>
      <c r="E23" s="23">
        <f t="shared" ref="E23:E41" si="0">D23*1000/C23</f>
        <v>6.7768661676741804</v>
      </c>
      <c r="F23" s="23"/>
    </row>
    <row r="24" spans="1:7">
      <c r="B24" s="305" t="s">
        <v>247</v>
      </c>
      <c r="C24" s="8">
        <v>1336267.5</v>
      </c>
      <c r="D24" s="8">
        <f t="shared" ref="D24:D40" si="1">C48</f>
        <v>0</v>
      </c>
      <c r="E24" s="23">
        <f t="shared" si="0"/>
        <v>0</v>
      </c>
      <c r="F24" s="23"/>
    </row>
    <row r="25" spans="1:7">
      <c r="B25" s="305" t="s">
        <v>267</v>
      </c>
      <c r="C25" s="8">
        <v>1064960.5</v>
      </c>
      <c r="D25" s="8">
        <f t="shared" si="1"/>
        <v>3913.6500000000005</v>
      </c>
      <c r="E25" s="23">
        <f t="shared" si="0"/>
        <v>3.6749250324307807</v>
      </c>
      <c r="F25" s="23"/>
    </row>
    <row r="26" spans="1:7">
      <c r="B26" s="305" t="s">
        <v>268</v>
      </c>
      <c r="C26" s="8">
        <v>1107558</v>
      </c>
      <c r="D26" s="8">
        <f t="shared" si="1"/>
        <v>7050.8599999999988</v>
      </c>
      <c r="E26" s="23">
        <f t="shared" si="0"/>
        <v>6.3661316156806222</v>
      </c>
      <c r="F26" s="23"/>
    </row>
    <row r="27" spans="1:7">
      <c r="B27" s="305" t="s">
        <v>248</v>
      </c>
      <c r="C27" s="8">
        <v>2111747</v>
      </c>
      <c r="D27" s="8">
        <f t="shared" si="1"/>
        <v>0</v>
      </c>
      <c r="E27" s="23">
        <f t="shared" si="0"/>
        <v>0</v>
      </c>
      <c r="F27" s="23"/>
    </row>
    <row r="28" spans="1:7">
      <c r="B28" s="305" t="s">
        <v>249</v>
      </c>
      <c r="C28" s="8">
        <v>590272</v>
      </c>
      <c r="D28" s="8">
        <f t="shared" si="1"/>
        <v>4434.6099999999997</v>
      </c>
      <c r="E28" s="23">
        <f t="shared" si="0"/>
        <v>7.5128245961183993</v>
      </c>
      <c r="F28" s="23"/>
    </row>
    <row r="29" spans="1:7">
      <c r="B29" s="305" t="s">
        <v>107</v>
      </c>
      <c r="C29" s="8">
        <v>2507332.5</v>
      </c>
      <c r="D29" s="8">
        <f t="shared" si="1"/>
        <v>23361.199999999997</v>
      </c>
      <c r="E29" s="23">
        <f t="shared" si="0"/>
        <v>9.3171527908643927</v>
      </c>
      <c r="F29" s="23"/>
    </row>
    <row r="30" spans="1:7">
      <c r="B30" s="305" t="s">
        <v>297</v>
      </c>
      <c r="C30" s="8">
        <v>2089804.5</v>
      </c>
      <c r="D30" s="8">
        <f t="shared" si="1"/>
        <v>19410</v>
      </c>
      <c r="E30" s="23">
        <f t="shared" si="0"/>
        <v>9.2879501407906808</v>
      </c>
      <c r="F30" s="23"/>
    </row>
    <row r="31" spans="1:7">
      <c r="B31" s="305" t="s">
        <v>108</v>
      </c>
      <c r="C31" s="8">
        <v>7536276.5</v>
      </c>
      <c r="D31" s="8">
        <f t="shared" si="1"/>
        <v>60312.119999999995</v>
      </c>
      <c r="E31" s="23">
        <f t="shared" si="0"/>
        <v>8.0029070058668879</v>
      </c>
      <c r="F31" s="23"/>
    </row>
    <row r="32" spans="1:7">
      <c r="B32" s="305" t="s">
        <v>161</v>
      </c>
      <c r="C32" s="8">
        <v>5059329.5</v>
      </c>
      <c r="D32" s="8">
        <f t="shared" si="1"/>
        <v>33087.300000000003</v>
      </c>
      <c r="E32" s="23">
        <f t="shared" si="0"/>
        <v>6.5398586907612959</v>
      </c>
      <c r="F32" s="23"/>
    </row>
    <row r="33" spans="1:7">
      <c r="B33" s="305" t="s">
        <v>168</v>
      </c>
      <c r="C33" s="8">
        <v>1101818</v>
      </c>
      <c r="D33" s="8">
        <f t="shared" si="1"/>
        <v>9217.130000000001</v>
      </c>
      <c r="E33" s="23">
        <f t="shared" si="0"/>
        <v>8.3653833936276243</v>
      </c>
      <c r="F33" s="23"/>
    </row>
    <row r="34" spans="1:7">
      <c r="B34" s="305" t="s">
        <v>264</v>
      </c>
      <c r="C34" s="8">
        <v>2757317.5</v>
      </c>
      <c r="D34" s="8">
        <f t="shared" si="1"/>
        <v>7457.5800000000017</v>
      </c>
      <c r="E34" s="23">
        <f t="shared" si="0"/>
        <v>2.7046504437737044</v>
      </c>
      <c r="F34" s="23"/>
    </row>
    <row r="35" spans="1:7">
      <c r="B35" s="305" t="s">
        <v>241</v>
      </c>
      <c r="C35" s="8">
        <v>6474995.5</v>
      </c>
      <c r="D35" s="8">
        <f t="shared" si="1"/>
        <v>16410.579999999998</v>
      </c>
      <c r="E35" s="23">
        <f t="shared" si="0"/>
        <v>2.5344542710493001</v>
      </c>
      <c r="F35" s="23"/>
    </row>
    <row r="36" spans="1:7">
      <c r="B36" s="305" t="s">
        <v>208</v>
      </c>
      <c r="C36" s="8">
        <v>1469433.5</v>
      </c>
      <c r="D36" s="8">
        <f t="shared" si="1"/>
        <v>9829.6400000000031</v>
      </c>
      <c r="E36" s="23">
        <f t="shared" si="0"/>
        <v>6.6894078568373487</v>
      </c>
      <c r="F36" s="23"/>
    </row>
    <row r="37" spans="1:7">
      <c r="B37" s="305" t="s">
        <v>209</v>
      </c>
      <c r="C37" s="8">
        <v>642633.5</v>
      </c>
      <c r="D37" s="8">
        <f>C61</f>
        <v>0</v>
      </c>
      <c r="E37" s="23">
        <f t="shared" si="0"/>
        <v>0</v>
      </c>
      <c r="F37" s="23"/>
    </row>
    <row r="38" spans="1:7">
      <c r="B38" s="305" t="s">
        <v>265</v>
      </c>
      <c r="C38" s="8">
        <v>2190333.5</v>
      </c>
      <c r="D38" s="8">
        <f t="shared" si="1"/>
        <v>0</v>
      </c>
      <c r="E38" s="23">
        <f t="shared" si="0"/>
        <v>0</v>
      </c>
      <c r="F38" s="23"/>
    </row>
    <row r="39" spans="1:7">
      <c r="B39" s="305" t="s">
        <v>266</v>
      </c>
      <c r="C39" s="8">
        <v>320514.5</v>
      </c>
      <c r="D39" s="8">
        <f t="shared" si="1"/>
        <v>0</v>
      </c>
      <c r="E39" s="23">
        <f t="shared" si="0"/>
        <v>0</v>
      </c>
      <c r="F39" s="23"/>
    </row>
    <row r="40" spans="1:7">
      <c r="B40" s="39" t="s">
        <v>206</v>
      </c>
      <c r="C40" s="40">
        <v>168665.5</v>
      </c>
      <c r="D40" s="8">
        <f t="shared" si="1"/>
        <v>0</v>
      </c>
      <c r="E40" s="41">
        <f t="shared" si="0"/>
        <v>0</v>
      </c>
      <c r="F40" s="41"/>
      <c r="G40" s="39"/>
    </row>
    <row r="41" spans="1:7" ht="13.5" thickBot="1">
      <c r="A41" s="304"/>
      <c r="B41" s="42" t="s">
        <v>207</v>
      </c>
      <c r="C41" s="43">
        <v>46950562</v>
      </c>
      <c r="D41" s="44">
        <f>SUM(D23:D40)</f>
        <v>251554.71</v>
      </c>
      <c r="E41" s="45">
        <f t="shared" si="0"/>
        <v>5.3578636609291284</v>
      </c>
      <c r="F41" s="45"/>
      <c r="G41" s="42"/>
    </row>
    <row r="42" spans="1:7">
      <c r="E42" s="8"/>
    </row>
    <row r="43" spans="1:7">
      <c r="E43" s="8"/>
    </row>
    <row r="45" spans="1:7">
      <c r="C45" s="160" t="s">
        <v>543</v>
      </c>
    </row>
    <row r="46" spans="1:7" ht="13.5" thickBot="1">
      <c r="B46" s="100"/>
      <c r="C46" s="397" t="s">
        <v>307</v>
      </c>
    </row>
    <row r="47" spans="1:7">
      <c r="B47" s="305" t="s">
        <v>111</v>
      </c>
      <c r="C47" s="58">
        <v>57070.039999999994</v>
      </c>
    </row>
    <row r="48" spans="1:7">
      <c r="B48" s="305" t="s">
        <v>247</v>
      </c>
      <c r="C48" s="58">
        <v>0</v>
      </c>
    </row>
    <row r="49" spans="2:3">
      <c r="B49" s="305" t="s">
        <v>267</v>
      </c>
      <c r="C49" s="58">
        <v>3913.6500000000005</v>
      </c>
    </row>
    <row r="50" spans="2:3">
      <c r="B50" s="305" t="s">
        <v>268</v>
      </c>
      <c r="C50" s="58">
        <v>7050.8599999999988</v>
      </c>
    </row>
    <row r="51" spans="2:3">
      <c r="B51" s="305" t="s">
        <v>248</v>
      </c>
      <c r="C51" s="58">
        <v>0</v>
      </c>
    </row>
    <row r="52" spans="2:3">
      <c r="B52" s="305" t="s">
        <v>249</v>
      </c>
      <c r="C52" s="58">
        <v>4434.6099999999997</v>
      </c>
    </row>
    <row r="53" spans="2:3">
      <c r="B53" s="305" t="s">
        <v>107</v>
      </c>
      <c r="C53" s="58">
        <v>23361.199999999997</v>
      </c>
    </row>
    <row r="54" spans="2:3">
      <c r="B54" s="305" t="s">
        <v>297</v>
      </c>
      <c r="C54" s="58">
        <v>19410</v>
      </c>
    </row>
    <row r="55" spans="2:3">
      <c r="B55" s="305" t="s">
        <v>108</v>
      </c>
      <c r="C55" s="58">
        <v>60312.119999999995</v>
      </c>
    </row>
    <row r="56" spans="2:3">
      <c r="B56" s="305" t="s">
        <v>161</v>
      </c>
      <c r="C56" s="58">
        <v>33087.300000000003</v>
      </c>
    </row>
    <row r="57" spans="2:3">
      <c r="B57" s="305" t="s">
        <v>168</v>
      </c>
      <c r="C57" s="58">
        <v>9217.130000000001</v>
      </c>
    </row>
    <row r="58" spans="2:3">
      <c r="B58" s="305" t="s">
        <v>264</v>
      </c>
      <c r="C58" s="58">
        <v>7457.5800000000017</v>
      </c>
    </row>
    <row r="59" spans="2:3">
      <c r="B59" s="305" t="s">
        <v>241</v>
      </c>
      <c r="C59" s="58">
        <v>16410.579999999998</v>
      </c>
    </row>
    <row r="60" spans="2:3">
      <c r="B60" s="305" t="s">
        <v>208</v>
      </c>
      <c r="C60" s="58">
        <v>9829.6400000000031</v>
      </c>
    </row>
    <row r="61" spans="2:3">
      <c r="B61" s="305" t="s">
        <v>209</v>
      </c>
      <c r="C61" s="124">
        <v>0</v>
      </c>
    </row>
    <row r="62" spans="2:3">
      <c r="B62" s="305" t="s">
        <v>265</v>
      </c>
      <c r="C62" s="124">
        <v>0</v>
      </c>
    </row>
    <row r="63" spans="2:3">
      <c r="B63" s="305" t="s">
        <v>266</v>
      </c>
      <c r="C63" s="58">
        <v>0</v>
      </c>
    </row>
    <row r="64" spans="2:3">
      <c r="B64" s="39" t="s">
        <v>206</v>
      </c>
      <c r="C64" s="124">
        <v>0</v>
      </c>
    </row>
    <row r="65" spans="2:3" ht="13.5" thickBot="1">
      <c r="B65" s="42" t="s">
        <v>207</v>
      </c>
      <c r="C65" s="161">
        <v>251554.71</v>
      </c>
    </row>
  </sheetData>
  <pageMargins left="0.75" right="0.75" top="1" bottom="1" header="0.5" footer="0.5"/>
  <pageSetup paperSize="9" orientation="portrait" horizontalDpi="4294967292" verticalDpi="4294967292"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70C0"/>
  </sheetPr>
  <dimension ref="A2:G70"/>
  <sheetViews>
    <sheetView topLeftCell="A23" zoomScaleNormal="100" workbookViewId="0">
      <selection activeCell="D23" sqref="D23:D41"/>
    </sheetView>
  </sheetViews>
  <sheetFormatPr baseColWidth="10" defaultColWidth="11" defaultRowHeight="12.75"/>
  <cols>
    <col min="1" max="1" width="4.875" style="305" customWidth="1"/>
    <col min="2" max="2" width="11" style="305"/>
    <col min="3" max="3" width="24.625" style="305" customWidth="1"/>
    <col min="4" max="4" width="16.25" style="305" customWidth="1"/>
    <col min="5" max="16384" width="11" style="305"/>
  </cols>
  <sheetData>
    <row r="2" spans="2:2">
      <c r="B2" s="304" t="s">
        <v>95</v>
      </c>
    </row>
    <row r="3" spans="2:2">
      <c r="B3" s="4" t="s">
        <v>302</v>
      </c>
    </row>
    <row r="5" spans="2:2">
      <c r="B5" s="304" t="s">
        <v>177</v>
      </c>
    </row>
    <row r="6" spans="2:2">
      <c r="B6" s="8">
        <f>D41</f>
        <v>2067.0700000000024</v>
      </c>
    </row>
    <row r="8" spans="2:2">
      <c r="B8" s="304" t="s">
        <v>84</v>
      </c>
    </row>
    <row r="9" spans="2:2">
      <c r="B9" s="305" t="s">
        <v>213</v>
      </c>
    </row>
    <row r="11" spans="2:2">
      <c r="B11" s="304" t="s">
        <v>135</v>
      </c>
    </row>
    <row r="12" spans="2:2">
      <c r="B12" s="305" t="s">
        <v>242</v>
      </c>
    </row>
    <row r="14" spans="2:2">
      <c r="B14" s="304" t="s">
        <v>34</v>
      </c>
    </row>
    <row r="15" spans="2:2">
      <c r="B15" s="305" t="s">
        <v>199</v>
      </c>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305" t="s">
        <v>111</v>
      </c>
      <c r="C23" s="8">
        <v>8421302.5</v>
      </c>
      <c r="D23" s="8">
        <f>C47</f>
        <v>851.78000000000247</v>
      </c>
      <c r="E23" s="23">
        <f t="shared" ref="E23:E41" si="0">D23*1000/C23</f>
        <v>0.10114587381227577</v>
      </c>
      <c r="F23" s="23"/>
    </row>
    <row r="24" spans="1:7">
      <c r="B24" s="305" t="s">
        <v>247</v>
      </c>
      <c r="C24" s="8">
        <v>1336267.5</v>
      </c>
      <c r="D24" s="8">
        <f t="shared" ref="D24:D40" si="1">C48</f>
        <v>0</v>
      </c>
      <c r="E24" s="23">
        <f t="shared" si="0"/>
        <v>0</v>
      </c>
      <c r="F24" s="23"/>
    </row>
    <row r="25" spans="1:7">
      <c r="B25" s="305" t="s">
        <v>267</v>
      </c>
      <c r="C25" s="8">
        <v>1064960.5</v>
      </c>
      <c r="D25" s="8">
        <f t="shared" si="1"/>
        <v>42.850000000000364</v>
      </c>
      <c r="E25" s="23">
        <f t="shared" si="0"/>
        <v>4.0236234113847753E-2</v>
      </c>
      <c r="F25" s="23"/>
    </row>
    <row r="26" spans="1:7">
      <c r="B26" s="305" t="s">
        <v>268</v>
      </c>
      <c r="C26" s="8">
        <v>1107558</v>
      </c>
      <c r="D26" s="8">
        <f t="shared" si="1"/>
        <v>143.84000000000015</v>
      </c>
      <c r="E26" s="23">
        <f t="shared" si="0"/>
        <v>0.12987130245097786</v>
      </c>
      <c r="F26" s="23"/>
    </row>
    <row r="27" spans="1:7">
      <c r="B27" s="305" t="s">
        <v>248</v>
      </c>
      <c r="C27" s="8">
        <v>2111747</v>
      </c>
      <c r="D27" s="8">
        <f t="shared" si="1"/>
        <v>0</v>
      </c>
      <c r="E27" s="23">
        <f t="shared" si="0"/>
        <v>0</v>
      </c>
      <c r="F27" s="23"/>
    </row>
    <row r="28" spans="1:7">
      <c r="B28" s="305" t="s">
        <v>249</v>
      </c>
      <c r="C28" s="8">
        <v>590272</v>
      </c>
      <c r="D28" s="8">
        <f t="shared" si="1"/>
        <v>89.319999999999709</v>
      </c>
      <c r="E28" s="23">
        <f t="shared" si="0"/>
        <v>0.15132006939173756</v>
      </c>
      <c r="F28" s="23"/>
    </row>
    <row r="29" spans="1:7">
      <c r="B29" s="305" t="s">
        <v>107</v>
      </c>
      <c r="C29" s="8">
        <v>2507332.5</v>
      </c>
      <c r="D29" s="8">
        <f t="shared" si="1"/>
        <v>0</v>
      </c>
      <c r="E29" s="23">
        <f t="shared" si="0"/>
        <v>0</v>
      </c>
      <c r="F29" s="23"/>
    </row>
    <row r="30" spans="1:7">
      <c r="B30" s="305" t="s">
        <v>297</v>
      </c>
      <c r="C30" s="8">
        <v>2089804.5</v>
      </c>
      <c r="D30" s="8">
        <f t="shared" si="1"/>
        <v>0</v>
      </c>
      <c r="E30" s="23">
        <f t="shared" si="0"/>
        <v>0</v>
      </c>
      <c r="F30" s="23"/>
    </row>
    <row r="31" spans="1:7">
      <c r="B31" s="305" t="s">
        <v>108</v>
      </c>
      <c r="C31" s="8">
        <v>7536276.5</v>
      </c>
      <c r="D31" s="8">
        <f t="shared" si="1"/>
        <v>656.25</v>
      </c>
      <c r="E31" s="23">
        <f t="shared" si="0"/>
        <v>8.7078811399767517E-2</v>
      </c>
      <c r="F31" s="23"/>
    </row>
    <row r="32" spans="1:7">
      <c r="B32" s="305" t="s">
        <v>161</v>
      </c>
      <c r="C32" s="8">
        <v>5059329.5</v>
      </c>
      <c r="D32" s="8">
        <f t="shared" si="1"/>
        <v>0</v>
      </c>
      <c r="E32" s="23">
        <f t="shared" si="0"/>
        <v>0</v>
      </c>
      <c r="F32" s="23"/>
    </row>
    <row r="33" spans="1:7">
      <c r="B33" s="305" t="s">
        <v>168</v>
      </c>
      <c r="C33" s="8">
        <v>1101818</v>
      </c>
      <c r="D33" s="8">
        <f t="shared" si="1"/>
        <v>283.02999999999975</v>
      </c>
      <c r="E33" s="23">
        <f t="shared" si="0"/>
        <v>0.25687545492994285</v>
      </c>
      <c r="F33" s="23"/>
    </row>
    <row r="34" spans="1:7">
      <c r="B34" s="305" t="s">
        <v>264</v>
      </c>
      <c r="C34" s="8">
        <v>2757317.5</v>
      </c>
      <c r="D34" s="8">
        <f t="shared" si="1"/>
        <v>0</v>
      </c>
      <c r="E34" s="23">
        <f t="shared" si="0"/>
        <v>0</v>
      </c>
      <c r="F34" s="23"/>
    </row>
    <row r="35" spans="1:7">
      <c r="B35" s="305" t="s">
        <v>241</v>
      </c>
      <c r="C35" s="8">
        <v>6474995.5</v>
      </c>
      <c r="D35" s="8">
        <f t="shared" si="1"/>
        <v>0</v>
      </c>
      <c r="E35" s="23">
        <f t="shared" si="0"/>
        <v>0</v>
      </c>
      <c r="F35" s="23"/>
    </row>
    <row r="36" spans="1:7">
      <c r="B36" s="305" t="s">
        <v>208</v>
      </c>
      <c r="C36" s="8">
        <v>1469433.5</v>
      </c>
      <c r="D36" s="8">
        <f t="shared" si="1"/>
        <v>0</v>
      </c>
      <c r="E36" s="23">
        <f t="shared" si="0"/>
        <v>0</v>
      </c>
      <c r="F36" s="23"/>
    </row>
    <row r="37" spans="1:7">
      <c r="B37" s="305" t="s">
        <v>209</v>
      </c>
      <c r="C37" s="8">
        <v>642633.5</v>
      </c>
      <c r="D37" s="8">
        <f t="shared" si="1"/>
        <v>0</v>
      </c>
      <c r="E37" s="23">
        <f t="shared" si="0"/>
        <v>0</v>
      </c>
      <c r="F37" s="23"/>
    </row>
    <row r="38" spans="1:7">
      <c r="B38" s="305" t="s">
        <v>265</v>
      </c>
      <c r="C38" s="8">
        <v>2190333.5</v>
      </c>
      <c r="D38" s="8">
        <f t="shared" si="1"/>
        <v>0</v>
      </c>
      <c r="E38" s="23">
        <f t="shared" si="0"/>
        <v>0</v>
      </c>
      <c r="F38" s="23"/>
    </row>
    <row r="39" spans="1:7">
      <c r="B39" s="39" t="s">
        <v>266</v>
      </c>
      <c r="C39" s="40">
        <v>320514.5</v>
      </c>
      <c r="D39" s="8">
        <f t="shared" si="1"/>
        <v>0</v>
      </c>
      <c r="E39" s="41">
        <f t="shared" si="0"/>
        <v>0</v>
      </c>
      <c r="F39" s="41"/>
      <c r="G39" s="39"/>
    </row>
    <row r="40" spans="1:7">
      <c r="B40" s="39" t="s">
        <v>206</v>
      </c>
      <c r="C40" s="40">
        <v>168665.5</v>
      </c>
      <c r="D40" s="8">
        <f t="shared" si="1"/>
        <v>0</v>
      </c>
      <c r="E40" s="41">
        <f t="shared" si="0"/>
        <v>0</v>
      </c>
      <c r="F40" s="41"/>
      <c r="G40" s="39"/>
    </row>
    <row r="41" spans="1:7" ht="13.5" thickBot="1">
      <c r="A41" s="304"/>
      <c r="B41" s="42" t="s">
        <v>207</v>
      </c>
      <c r="C41" s="43">
        <v>46950562</v>
      </c>
      <c r="D41" s="44">
        <f>SUM(D23:D40)</f>
        <v>2067.0700000000024</v>
      </c>
      <c r="E41" s="45">
        <f t="shared" si="0"/>
        <v>4.4026523047796584E-2</v>
      </c>
      <c r="F41" s="45"/>
      <c r="G41" s="42"/>
    </row>
    <row r="42" spans="1:7">
      <c r="E42" s="8"/>
    </row>
    <row r="43" spans="1:7">
      <c r="E43" s="8"/>
    </row>
    <row r="44" spans="1:7">
      <c r="E44" s="8"/>
    </row>
    <row r="45" spans="1:7">
      <c r="C45" s="160" t="s">
        <v>547</v>
      </c>
      <c r="E45" s="8"/>
    </row>
    <row r="46" spans="1:7" ht="39" thickBot="1">
      <c r="B46" s="100"/>
      <c r="C46" s="259" t="s">
        <v>549</v>
      </c>
      <c r="E46" s="8"/>
    </row>
    <row r="47" spans="1:7">
      <c r="B47" s="305" t="s">
        <v>111</v>
      </c>
      <c r="C47" s="58">
        <v>851.78000000000247</v>
      </c>
      <c r="E47" s="8"/>
    </row>
    <row r="48" spans="1:7">
      <c r="B48" s="305" t="s">
        <v>247</v>
      </c>
      <c r="C48" s="58">
        <v>0</v>
      </c>
      <c r="E48" s="8"/>
    </row>
    <row r="49" spans="2:5">
      <c r="B49" s="305" t="s">
        <v>267</v>
      </c>
      <c r="C49" s="58">
        <v>42.850000000000364</v>
      </c>
      <c r="E49" s="8"/>
    </row>
    <row r="50" spans="2:5">
      <c r="B50" s="305" t="s">
        <v>268</v>
      </c>
      <c r="C50" s="58">
        <v>143.84000000000015</v>
      </c>
      <c r="E50" s="8"/>
    </row>
    <row r="51" spans="2:5">
      <c r="B51" s="305" t="s">
        <v>248</v>
      </c>
      <c r="C51" s="58">
        <v>0</v>
      </c>
      <c r="E51" s="8"/>
    </row>
    <row r="52" spans="2:5">
      <c r="B52" s="305" t="s">
        <v>249</v>
      </c>
      <c r="C52" s="58">
        <v>89.319999999999709</v>
      </c>
      <c r="E52" s="8"/>
    </row>
    <row r="53" spans="2:5">
      <c r="B53" s="305" t="s">
        <v>107</v>
      </c>
      <c r="C53" s="58">
        <v>0</v>
      </c>
      <c r="E53" s="8"/>
    </row>
    <row r="54" spans="2:5">
      <c r="B54" s="305" t="s">
        <v>297</v>
      </c>
      <c r="C54" s="58">
        <v>0</v>
      </c>
      <c r="E54" s="8"/>
    </row>
    <row r="55" spans="2:5">
      <c r="B55" s="305" t="s">
        <v>108</v>
      </c>
      <c r="C55" s="58">
        <v>656.25</v>
      </c>
      <c r="E55" s="8"/>
    </row>
    <row r="56" spans="2:5">
      <c r="B56" s="305" t="s">
        <v>161</v>
      </c>
      <c r="C56" s="58">
        <v>0</v>
      </c>
      <c r="E56" s="8"/>
    </row>
    <row r="57" spans="2:5">
      <c r="B57" s="305" t="s">
        <v>168</v>
      </c>
      <c r="C57" s="58">
        <v>283.02999999999975</v>
      </c>
      <c r="E57" s="8"/>
    </row>
    <row r="58" spans="2:5">
      <c r="B58" s="305" t="s">
        <v>264</v>
      </c>
      <c r="C58" s="58">
        <v>0</v>
      </c>
      <c r="E58" s="8"/>
    </row>
    <row r="59" spans="2:5">
      <c r="B59" s="305" t="s">
        <v>241</v>
      </c>
      <c r="C59" s="58">
        <v>0</v>
      </c>
      <c r="E59" s="8"/>
    </row>
    <row r="60" spans="2:5">
      <c r="B60" s="305" t="s">
        <v>208</v>
      </c>
      <c r="C60" s="58">
        <v>0</v>
      </c>
      <c r="E60" s="8"/>
    </row>
    <row r="61" spans="2:5">
      <c r="B61" s="305" t="s">
        <v>209</v>
      </c>
      <c r="C61" s="124">
        <v>0</v>
      </c>
      <c r="E61" s="8"/>
    </row>
    <row r="62" spans="2:5">
      <c r="B62" s="305" t="s">
        <v>265</v>
      </c>
      <c r="C62" s="124">
        <v>0</v>
      </c>
      <c r="E62" s="8"/>
    </row>
    <row r="63" spans="2:5">
      <c r="B63" s="305" t="s">
        <v>266</v>
      </c>
      <c r="C63" s="58">
        <v>0</v>
      </c>
      <c r="E63" s="8"/>
    </row>
    <row r="64" spans="2:5">
      <c r="B64" s="39" t="s">
        <v>206</v>
      </c>
      <c r="C64" s="124">
        <v>0</v>
      </c>
      <c r="E64" s="8"/>
    </row>
    <row r="65" spans="2:5" ht="13.5" thickBot="1">
      <c r="B65" s="42" t="s">
        <v>207</v>
      </c>
      <c r="C65" s="161">
        <v>2067.0700000000024</v>
      </c>
      <c r="E65" s="8"/>
    </row>
    <row r="66" spans="2:5">
      <c r="E66" s="8"/>
    </row>
    <row r="67" spans="2:5">
      <c r="E67" s="8"/>
    </row>
    <row r="68" spans="2:5">
      <c r="E68" s="8"/>
    </row>
    <row r="69" spans="2:5">
      <c r="E69" s="8"/>
    </row>
    <row r="70" spans="2:5">
      <c r="E70" s="8"/>
    </row>
  </sheetData>
  <pageMargins left="0.75" right="0.75" top="1" bottom="1" header="0.5" footer="0.5"/>
  <pageSetup paperSize="9" orientation="portrait" horizontalDpi="4294967292" verticalDpi="4294967292"/>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sheetPr>
  <dimension ref="A2:G65"/>
  <sheetViews>
    <sheetView topLeftCell="A23" zoomScaleNormal="100" workbookViewId="0">
      <selection activeCell="D23" sqref="D23:D41"/>
    </sheetView>
  </sheetViews>
  <sheetFormatPr baseColWidth="10" defaultColWidth="11" defaultRowHeight="12.75"/>
  <cols>
    <col min="1" max="1" width="6.875" style="305" customWidth="1"/>
    <col min="2" max="2" width="11" style="305"/>
    <col min="3" max="3" width="23.75" style="305" customWidth="1"/>
    <col min="4" max="4" width="22.625" style="305" customWidth="1"/>
    <col min="5" max="16384" width="11" style="305"/>
  </cols>
  <sheetData>
    <row r="2" spans="2:2">
      <c r="B2" s="304" t="s">
        <v>95</v>
      </c>
    </row>
    <row r="3" spans="2:2">
      <c r="B3" s="13" t="s">
        <v>166</v>
      </c>
    </row>
    <row r="5" spans="2:2">
      <c r="B5" s="304" t="s">
        <v>177</v>
      </c>
    </row>
    <row r="6" spans="2:2">
      <c r="B6" s="37">
        <f>D41</f>
        <v>-1110844.3530187125</v>
      </c>
    </row>
    <row r="8" spans="2:2">
      <c r="B8" s="304" t="s">
        <v>135</v>
      </c>
    </row>
    <row r="9" spans="2:2">
      <c r="B9" s="305" t="s">
        <v>269</v>
      </c>
    </row>
    <row r="11" spans="2:2">
      <c r="B11" s="304" t="s">
        <v>34</v>
      </c>
    </row>
    <row r="12" spans="2:2">
      <c r="B12" s="10" t="s">
        <v>316</v>
      </c>
    </row>
    <row r="13" spans="2:2">
      <c r="B13" s="10"/>
    </row>
    <row r="14" spans="2:2">
      <c r="B14" s="10"/>
    </row>
    <row r="15" spans="2:2">
      <c r="B15" s="10"/>
    </row>
    <row r="16" spans="2:2">
      <c r="B16" s="10"/>
    </row>
    <row r="17" spans="1:7">
      <c r="B17" s="10"/>
    </row>
    <row r="18" spans="1:7">
      <c r="B18" s="10"/>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305" t="s">
        <v>111</v>
      </c>
      <c r="C23" s="8">
        <v>8421302.5</v>
      </c>
      <c r="D23" s="8">
        <f>D47</f>
        <v>0</v>
      </c>
      <c r="E23" s="23">
        <f t="shared" ref="E23:E41" si="0">D23*1000/C23</f>
        <v>0</v>
      </c>
      <c r="F23" s="23"/>
    </row>
    <row r="24" spans="1:7">
      <c r="B24" s="305" t="s">
        <v>247</v>
      </c>
      <c r="C24" s="8">
        <v>1336267.5</v>
      </c>
      <c r="D24" s="8">
        <f t="shared" ref="D24:D40" si="1">D48</f>
        <v>0</v>
      </c>
      <c r="E24" s="23">
        <f t="shared" si="0"/>
        <v>0</v>
      </c>
      <c r="F24" s="23"/>
    </row>
    <row r="25" spans="1:7">
      <c r="B25" s="305" t="s">
        <v>267</v>
      </c>
      <c r="C25" s="8">
        <v>1064960.5</v>
      </c>
      <c r="D25" s="8">
        <f t="shared" si="1"/>
        <v>0</v>
      </c>
      <c r="E25" s="23">
        <f t="shared" si="0"/>
        <v>0</v>
      </c>
      <c r="F25" s="23"/>
    </row>
    <row r="26" spans="1:7">
      <c r="B26" s="305" t="s">
        <v>268</v>
      </c>
      <c r="C26" s="8">
        <v>1107558</v>
      </c>
      <c r="D26" s="8">
        <f t="shared" si="1"/>
        <v>0</v>
      </c>
      <c r="E26" s="23">
        <f t="shared" si="0"/>
        <v>0</v>
      </c>
      <c r="F26" s="23"/>
    </row>
    <row r="27" spans="1:7">
      <c r="B27" s="305" t="s">
        <v>248</v>
      </c>
      <c r="C27" s="8">
        <v>2111747</v>
      </c>
      <c r="D27" s="8">
        <f t="shared" si="1"/>
        <v>0</v>
      </c>
      <c r="E27" s="23">
        <f t="shared" si="0"/>
        <v>0</v>
      </c>
      <c r="F27" s="23"/>
    </row>
    <row r="28" spans="1:7">
      <c r="B28" s="305" t="s">
        <v>249</v>
      </c>
      <c r="C28" s="8">
        <v>590272</v>
      </c>
      <c r="D28" s="8">
        <f t="shared" si="1"/>
        <v>0</v>
      </c>
      <c r="E28" s="23">
        <f t="shared" si="0"/>
        <v>0</v>
      </c>
      <c r="F28" s="23"/>
    </row>
    <row r="29" spans="1:7">
      <c r="B29" s="305" t="s">
        <v>107</v>
      </c>
      <c r="C29" s="8">
        <v>2507332.5</v>
      </c>
      <c r="D29" s="8">
        <f t="shared" si="1"/>
        <v>0</v>
      </c>
      <c r="E29" s="23">
        <f t="shared" si="0"/>
        <v>0</v>
      </c>
      <c r="F29" s="23"/>
    </row>
    <row r="30" spans="1:7">
      <c r="B30" s="305" t="s">
        <v>297</v>
      </c>
      <c r="C30" s="8">
        <v>2089804.5</v>
      </c>
      <c r="D30" s="8">
        <f t="shared" si="1"/>
        <v>0</v>
      </c>
      <c r="E30" s="23">
        <f t="shared" si="0"/>
        <v>0</v>
      </c>
      <c r="F30" s="23"/>
    </row>
    <row r="31" spans="1:7">
      <c r="B31" s="305" t="s">
        <v>108</v>
      </c>
      <c r="C31" s="8">
        <v>7536276.5</v>
      </c>
      <c r="D31" s="8">
        <f t="shared" si="1"/>
        <v>0</v>
      </c>
      <c r="E31" s="23">
        <f t="shared" si="0"/>
        <v>0</v>
      </c>
      <c r="F31" s="23"/>
    </row>
    <row r="32" spans="1:7">
      <c r="B32" s="305" t="s">
        <v>161</v>
      </c>
      <c r="C32" s="8">
        <v>5059329.5</v>
      </c>
      <c r="D32" s="8">
        <f t="shared" si="1"/>
        <v>0</v>
      </c>
      <c r="E32" s="23">
        <f t="shared" si="0"/>
        <v>0</v>
      </c>
      <c r="F32" s="23"/>
    </row>
    <row r="33" spans="1:7">
      <c r="B33" s="305" t="s">
        <v>168</v>
      </c>
      <c r="C33" s="8">
        <v>1101818</v>
      </c>
      <c r="D33" s="8">
        <f t="shared" si="1"/>
        <v>0</v>
      </c>
      <c r="E33" s="23">
        <f t="shared" si="0"/>
        <v>0</v>
      </c>
      <c r="F33" s="23"/>
    </row>
    <row r="34" spans="1:7">
      <c r="B34" s="305" t="s">
        <v>264</v>
      </c>
      <c r="C34" s="8">
        <v>2757317.5</v>
      </c>
      <c r="D34" s="8">
        <f t="shared" si="1"/>
        <v>0</v>
      </c>
      <c r="E34" s="23">
        <f t="shared" si="0"/>
        <v>0</v>
      </c>
      <c r="F34" s="23"/>
    </row>
    <row r="35" spans="1:7">
      <c r="B35" s="305" t="s">
        <v>241</v>
      </c>
      <c r="C35" s="8">
        <v>6474995.5</v>
      </c>
      <c r="D35" s="8">
        <f t="shared" si="1"/>
        <v>0</v>
      </c>
      <c r="E35" s="23">
        <f t="shared" si="0"/>
        <v>0</v>
      </c>
      <c r="F35" s="23"/>
    </row>
    <row r="36" spans="1:7">
      <c r="B36" s="305" t="s">
        <v>208</v>
      </c>
      <c r="C36" s="8">
        <v>1469433.5</v>
      </c>
      <c r="D36" s="8">
        <f t="shared" si="1"/>
        <v>0</v>
      </c>
      <c r="E36" s="23">
        <f t="shared" si="0"/>
        <v>0</v>
      </c>
      <c r="F36" s="23"/>
    </row>
    <row r="37" spans="1:7">
      <c r="B37" s="305" t="s">
        <v>209</v>
      </c>
      <c r="C37" s="8">
        <v>642633.5</v>
      </c>
      <c r="D37" s="8">
        <f t="shared" si="1"/>
        <v>-291321.88895588898</v>
      </c>
      <c r="E37" s="23">
        <f t="shared" si="0"/>
        <v>-453.3250895819919</v>
      </c>
      <c r="F37" s="23"/>
    </row>
    <row r="38" spans="1:7">
      <c r="B38" s="305" t="s">
        <v>265</v>
      </c>
      <c r="C38" s="8">
        <v>2190333.5</v>
      </c>
      <c r="D38" s="8">
        <f t="shared" si="1"/>
        <v>-819522.46406282345</v>
      </c>
      <c r="E38" s="23">
        <f t="shared" si="0"/>
        <v>-374.15419344260744</v>
      </c>
      <c r="F38" s="23"/>
    </row>
    <row r="39" spans="1:7">
      <c r="B39" s="305" t="s">
        <v>266</v>
      </c>
      <c r="C39" s="8">
        <v>320514.5</v>
      </c>
      <c r="D39" s="8">
        <f t="shared" si="1"/>
        <v>0</v>
      </c>
      <c r="E39" s="23">
        <f t="shared" si="0"/>
        <v>0</v>
      </c>
      <c r="F39" s="23"/>
    </row>
    <row r="40" spans="1:7">
      <c r="B40" s="39" t="s">
        <v>206</v>
      </c>
      <c r="C40" s="40">
        <v>168665.5</v>
      </c>
      <c r="D40" s="8">
        <f t="shared" si="1"/>
        <v>0</v>
      </c>
      <c r="E40" s="41">
        <f t="shared" si="0"/>
        <v>0</v>
      </c>
      <c r="F40" s="41"/>
      <c r="G40" s="39"/>
    </row>
    <row r="41" spans="1:7" ht="13.5" thickBot="1">
      <c r="A41" s="304"/>
      <c r="B41" s="42" t="s">
        <v>207</v>
      </c>
      <c r="C41" s="43">
        <v>46950562</v>
      </c>
      <c r="D41" s="44">
        <f>SUM(D23:D40)</f>
        <v>-1110844.3530187125</v>
      </c>
      <c r="E41" s="45">
        <f t="shared" si="0"/>
        <v>-23.659873400849015</v>
      </c>
      <c r="F41" s="45"/>
      <c r="G41" s="42"/>
    </row>
    <row r="42" spans="1:7">
      <c r="E42" s="8"/>
    </row>
    <row r="45" spans="1:7">
      <c r="B45" s="101"/>
      <c r="C45" s="195" t="s">
        <v>590</v>
      </c>
      <c r="D45" s="416" t="s">
        <v>951</v>
      </c>
    </row>
    <row r="46" spans="1:7" ht="39" thickBot="1">
      <c r="B46" s="103"/>
      <c r="C46" s="159" t="s">
        <v>592</v>
      </c>
      <c r="D46" s="360" t="s">
        <v>591</v>
      </c>
    </row>
    <row r="47" spans="1:7">
      <c r="B47" s="305" t="s">
        <v>111</v>
      </c>
      <c r="C47" s="192">
        <v>0</v>
      </c>
      <c r="D47" s="192">
        <v>0</v>
      </c>
      <c r="E47" s="140"/>
    </row>
    <row r="48" spans="1:7">
      <c r="B48" s="305" t="s">
        <v>247</v>
      </c>
      <c r="C48" s="192">
        <v>0</v>
      </c>
      <c r="D48" s="192">
        <v>0</v>
      </c>
      <c r="E48" s="140"/>
    </row>
    <row r="49" spans="2:5">
      <c r="B49" s="305" t="s">
        <v>451</v>
      </c>
      <c r="C49" s="192">
        <v>0</v>
      </c>
      <c r="D49" s="192">
        <v>0</v>
      </c>
      <c r="E49" s="140"/>
    </row>
    <row r="50" spans="2:5">
      <c r="B50" s="305" t="s">
        <v>268</v>
      </c>
      <c r="C50" s="192">
        <v>0</v>
      </c>
      <c r="D50" s="192">
        <v>0</v>
      </c>
      <c r="E50" s="140"/>
    </row>
    <row r="51" spans="2:5">
      <c r="B51" s="305" t="s">
        <v>248</v>
      </c>
      <c r="C51" s="192">
        <v>0</v>
      </c>
      <c r="D51" s="192">
        <v>0</v>
      </c>
      <c r="E51" s="140"/>
    </row>
    <row r="52" spans="2:5">
      <c r="B52" s="305" t="s">
        <v>249</v>
      </c>
      <c r="C52" s="192">
        <v>0</v>
      </c>
      <c r="D52" s="192">
        <v>0</v>
      </c>
      <c r="E52" s="140"/>
    </row>
    <row r="53" spans="2:5">
      <c r="B53" s="305" t="s">
        <v>107</v>
      </c>
      <c r="C53" s="192">
        <v>0</v>
      </c>
      <c r="D53" s="192">
        <v>0</v>
      </c>
      <c r="E53" s="140"/>
    </row>
    <row r="54" spans="2:5">
      <c r="B54" s="305" t="s">
        <v>584</v>
      </c>
      <c r="C54" s="192">
        <v>0</v>
      </c>
      <c r="D54" s="192">
        <v>0</v>
      </c>
      <c r="E54" s="140"/>
    </row>
    <row r="55" spans="2:5">
      <c r="B55" s="305" t="s">
        <v>108</v>
      </c>
      <c r="C55" s="192">
        <v>0</v>
      </c>
      <c r="D55" s="192">
        <v>0</v>
      </c>
      <c r="E55" s="140"/>
    </row>
    <row r="56" spans="2:5">
      <c r="B56" s="305" t="s">
        <v>161</v>
      </c>
      <c r="C56" s="192">
        <v>0</v>
      </c>
      <c r="D56" s="192">
        <v>0</v>
      </c>
      <c r="E56" s="140"/>
    </row>
    <row r="57" spans="2:5">
      <c r="B57" s="305" t="s">
        <v>168</v>
      </c>
      <c r="C57" s="192">
        <v>0</v>
      </c>
      <c r="D57" s="192">
        <v>0</v>
      </c>
      <c r="E57" s="140"/>
    </row>
    <row r="58" spans="2:5">
      <c r="B58" s="305" t="s">
        <v>264</v>
      </c>
      <c r="C58" s="192">
        <v>0</v>
      </c>
      <c r="D58" s="192">
        <v>0</v>
      </c>
      <c r="E58" s="140"/>
    </row>
    <row r="59" spans="2:5">
      <c r="B59" s="305" t="s">
        <v>241</v>
      </c>
      <c r="C59" s="192">
        <v>0</v>
      </c>
      <c r="D59" s="192">
        <v>0</v>
      </c>
      <c r="E59" s="140"/>
    </row>
    <row r="60" spans="2:5">
      <c r="B60" s="305" t="s">
        <v>208</v>
      </c>
      <c r="C60" s="192">
        <v>0</v>
      </c>
      <c r="D60" s="192">
        <v>0</v>
      </c>
      <c r="E60" s="140"/>
    </row>
    <row r="61" spans="2:5">
      <c r="B61" s="305" t="s">
        <v>209</v>
      </c>
      <c r="C61" s="192">
        <v>-291321.88895588898</v>
      </c>
      <c r="D61" s="196">
        <f>C61</f>
        <v>-291321.88895588898</v>
      </c>
      <c r="E61" s="140"/>
    </row>
    <row r="62" spans="2:5">
      <c r="B62" s="305" t="s">
        <v>265</v>
      </c>
      <c r="C62" s="192">
        <v>-819522.46406282345</v>
      </c>
      <c r="D62" s="196">
        <f>C62</f>
        <v>-819522.46406282345</v>
      </c>
      <c r="E62" s="140"/>
    </row>
    <row r="63" spans="2:5">
      <c r="B63" s="305" t="s">
        <v>266</v>
      </c>
      <c r="C63" s="192">
        <v>0</v>
      </c>
      <c r="D63" s="192">
        <v>0</v>
      </c>
      <c r="E63" s="140"/>
    </row>
    <row r="64" spans="2:5">
      <c r="B64" s="39" t="s">
        <v>206</v>
      </c>
      <c r="C64" s="193">
        <v>-15023.886185573676</v>
      </c>
      <c r="D64" s="193">
        <v>0</v>
      </c>
      <c r="E64" s="140"/>
    </row>
    <row r="65" spans="2:5" ht="13.5" thickBot="1">
      <c r="B65" s="100" t="s">
        <v>391</v>
      </c>
      <c r="C65" s="194">
        <v>-1125868.2392042861</v>
      </c>
      <c r="D65" s="197">
        <f>SUM(D47:D64)</f>
        <v>-1110844.3530187125</v>
      </c>
      <c r="E65" s="140"/>
    </row>
  </sheetData>
  <pageMargins left="0.75" right="0.75" top="1" bottom="1" header="0.5" footer="0.5"/>
  <pageSetup paperSize="9" orientation="portrait" horizontalDpi="4294967292" verticalDpi="4294967292"/>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70C0"/>
  </sheetPr>
  <dimension ref="A2:G65"/>
  <sheetViews>
    <sheetView topLeftCell="A23" zoomScaleNormal="100" workbookViewId="0">
      <selection activeCell="D23" sqref="D23:D41"/>
    </sheetView>
  </sheetViews>
  <sheetFormatPr baseColWidth="10" defaultColWidth="11" defaultRowHeight="12.75"/>
  <cols>
    <col min="1" max="1" width="6.75" style="305" customWidth="1"/>
    <col min="2" max="2" width="11" style="305"/>
    <col min="3" max="3" width="25.25" style="305" customWidth="1"/>
    <col min="4" max="16384" width="11" style="305"/>
  </cols>
  <sheetData>
    <row r="2" spans="1:2">
      <c r="B2" s="304" t="s">
        <v>95</v>
      </c>
    </row>
    <row r="3" spans="1:2">
      <c r="B3" s="11" t="s">
        <v>99</v>
      </c>
    </row>
    <row r="5" spans="1:2">
      <c r="B5" s="304" t="s">
        <v>177</v>
      </c>
    </row>
    <row r="6" spans="1:2">
      <c r="B6" s="37">
        <f>D41</f>
        <v>-180436.97585417971</v>
      </c>
    </row>
    <row r="8" spans="1:2">
      <c r="B8" s="304" t="s">
        <v>135</v>
      </c>
    </row>
    <row r="9" spans="1:2">
      <c r="B9" s="305" t="s">
        <v>120</v>
      </c>
    </row>
    <row r="11" spans="1:2">
      <c r="B11" s="304" t="s">
        <v>34</v>
      </c>
    </row>
    <row r="12" spans="1:2">
      <c r="B12" s="305" t="s">
        <v>896</v>
      </c>
    </row>
    <row r="13" spans="1:2">
      <c r="A13" s="3"/>
      <c r="B13" s="69" t="s">
        <v>73</v>
      </c>
    </row>
    <row r="14" spans="1:2">
      <c r="B14" s="10" t="s">
        <v>163</v>
      </c>
    </row>
    <row r="15" spans="1:2">
      <c r="B15" s="10"/>
    </row>
    <row r="16" spans="1:2">
      <c r="B16" s="10"/>
    </row>
    <row r="17" spans="1:7">
      <c r="B17" s="10"/>
    </row>
    <row r="18" spans="1:7">
      <c r="B18" s="10"/>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305" t="s">
        <v>111</v>
      </c>
      <c r="C23" s="8">
        <v>8421302.5</v>
      </c>
      <c r="D23" s="8">
        <v>0</v>
      </c>
      <c r="E23" s="23">
        <f t="shared" ref="E23:E41" si="0">D23*1000/C23</f>
        <v>0</v>
      </c>
      <c r="F23" s="23"/>
    </row>
    <row r="24" spans="1:7">
      <c r="B24" s="305" t="s">
        <v>247</v>
      </c>
      <c r="C24" s="8">
        <v>1336267.5</v>
      </c>
      <c r="D24" s="8">
        <v>0</v>
      </c>
      <c r="E24" s="23">
        <f t="shared" si="0"/>
        <v>0</v>
      </c>
      <c r="F24" s="23"/>
    </row>
    <row r="25" spans="1:7">
      <c r="B25" s="305" t="s">
        <v>267</v>
      </c>
      <c r="C25" s="8">
        <v>1064960.5</v>
      </c>
      <c r="D25" s="8">
        <v>0</v>
      </c>
      <c r="E25" s="23">
        <f t="shared" si="0"/>
        <v>0</v>
      </c>
      <c r="F25" s="23"/>
    </row>
    <row r="26" spans="1:7">
      <c r="B26" s="305" t="s">
        <v>268</v>
      </c>
      <c r="C26" s="8">
        <v>1107558</v>
      </c>
      <c r="D26" s="8">
        <v>0</v>
      </c>
      <c r="E26" s="23">
        <f t="shared" si="0"/>
        <v>0</v>
      </c>
      <c r="F26" s="23"/>
    </row>
    <row r="27" spans="1:7">
      <c r="B27" s="305" t="s">
        <v>248</v>
      </c>
      <c r="C27" s="8">
        <v>2111747</v>
      </c>
      <c r="D27" s="8">
        <v>0</v>
      </c>
      <c r="E27" s="23">
        <f t="shared" si="0"/>
        <v>0</v>
      </c>
      <c r="F27" s="23"/>
    </row>
    <row r="28" spans="1:7">
      <c r="B28" s="305" t="s">
        <v>249</v>
      </c>
      <c r="C28" s="8">
        <v>590272</v>
      </c>
      <c r="D28" s="8">
        <v>0</v>
      </c>
      <c r="E28" s="23">
        <f t="shared" si="0"/>
        <v>0</v>
      </c>
      <c r="F28" s="23"/>
    </row>
    <row r="29" spans="1:7">
      <c r="B29" s="305" t="s">
        <v>107</v>
      </c>
      <c r="C29" s="8">
        <v>2507332.5</v>
      </c>
      <c r="D29" s="8">
        <v>0</v>
      </c>
      <c r="E29" s="23">
        <f t="shared" si="0"/>
        <v>0</v>
      </c>
      <c r="F29" s="23"/>
    </row>
    <row r="30" spans="1:7">
      <c r="B30" s="305" t="s">
        <v>297</v>
      </c>
      <c r="C30" s="8">
        <v>2089804.5</v>
      </c>
      <c r="D30" s="8">
        <v>0</v>
      </c>
      <c r="E30" s="23">
        <f t="shared" si="0"/>
        <v>0</v>
      </c>
      <c r="F30" s="23"/>
    </row>
    <row r="31" spans="1:7">
      <c r="B31" s="305" t="s">
        <v>108</v>
      </c>
      <c r="C31" s="8">
        <v>7536276.5</v>
      </c>
      <c r="D31" s="8">
        <v>0</v>
      </c>
      <c r="E31" s="23">
        <f t="shared" si="0"/>
        <v>0</v>
      </c>
      <c r="F31" s="23"/>
    </row>
    <row r="32" spans="1:7">
      <c r="B32" s="305" t="s">
        <v>161</v>
      </c>
      <c r="C32" s="8">
        <v>5059329.5</v>
      </c>
      <c r="D32" s="8">
        <v>0</v>
      </c>
      <c r="E32" s="23">
        <f t="shared" si="0"/>
        <v>0</v>
      </c>
      <c r="F32" s="23"/>
    </row>
    <row r="33" spans="1:7">
      <c r="B33" s="305" t="s">
        <v>168</v>
      </c>
      <c r="C33" s="8">
        <v>1101818</v>
      </c>
      <c r="D33" s="8">
        <v>0</v>
      </c>
      <c r="E33" s="23">
        <f t="shared" si="0"/>
        <v>0</v>
      </c>
      <c r="F33" s="23"/>
    </row>
    <row r="34" spans="1:7">
      <c r="B34" s="305" t="s">
        <v>264</v>
      </c>
      <c r="C34" s="8">
        <v>2757317.5</v>
      </c>
      <c r="D34" s="8">
        <v>0</v>
      </c>
      <c r="E34" s="23">
        <f t="shared" si="0"/>
        <v>0</v>
      </c>
      <c r="F34" s="23"/>
    </row>
    <row r="35" spans="1:7">
      <c r="B35" s="305" t="s">
        <v>241</v>
      </c>
      <c r="C35" s="8">
        <v>6474995.5</v>
      </c>
      <c r="D35" s="8">
        <v>0</v>
      </c>
      <c r="E35" s="23">
        <f t="shared" si="0"/>
        <v>0</v>
      </c>
      <c r="F35" s="23"/>
    </row>
    <row r="36" spans="1:7">
      <c r="B36" s="305" t="s">
        <v>208</v>
      </c>
      <c r="C36" s="8">
        <v>1469433.5</v>
      </c>
      <c r="D36" s="8">
        <v>0</v>
      </c>
      <c r="E36" s="23">
        <f t="shared" si="0"/>
        <v>0</v>
      </c>
      <c r="F36" s="23"/>
    </row>
    <row r="37" spans="1:7">
      <c r="B37" s="305" t="s">
        <v>209</v>
      </c>
      <c r="C37" s="8">
        <v>642633.5</v>
      </c>
      <c r="D37" s="8">
        <f>C61</f>
        <v>-159055.03808028146</v>
      </c>
      <c r="E37" s="23">
        <f t="shared" si="0"/>
        <v>-247.50505238255002</v>
      </c>
      <c r="F37" s="23"/>
    </row>
    <row r="38" spans="1:7">
      <c r="B38" s="305" t="s">
        <v>265</v>
      </c>
      <c r="C38" s="8">
        <v>2190333.5</v>
      </c>
      <c r="D38" s="8">
        <f>C62</f>
        <v>-21381.937773898244</v>
      </c>
      <c r="E38" s="23">
        <f t="shared" si="0"/>
        <v>-9.7619553250216207</v>
      </c>
      <c r="F38" s="23"/>
    </row>
    <row r="39" spans="1:7">
      <c r="B39" s="305" t="s">
        <v>266</v>
      </c>
      <c r="C39" s="8">
        <v>320514.5</v>
      </c>
      <c r="D39" s="8">
        <v>0</v>
      </c>
      <c r="E39" s="23">
        <f t="shared" si="0"/>
        <v>0</v>
      </c>
      <c r="F39" s="23"/>
    </row>
    <row r="40" spans="1:7">
      <c r="B40" s="305" t="s">
        <v>206</v>
      </c>
      <c r="C40" s="8">
        <v>168665.5</v>
      </c>
      <c r="D40" s="8">
        <v>0</v>
      </c>
      <c r="E40" s="23">
        <f t="shared" si="0"/>
        <v>0</v>
      </c>
      <c r="F40" s="23"/>
    </row>
    <row r="41" spans="1:7" ht="13.5" thickBot="1">
      <c r="A41" s="304"/>
      <c r="B41" s="42" t="s">
        <v>207</v>
      </c>
      <c r="C41" s="43">
        <v>46950562</v>
      </c>
      <c r="D41" s="44">
        <f>SUM(D23:D40)</f>
        <v>-180436.97585417971</v>
      </c>
      <c r="E41" s="45">
        <f t="shared" si="0"/>
        <v>-3.8431270717095933</v>
      </c>
      <c r="F41" s="45"/>
      <c r="G41" s="42"/>
    </row>
    <row r="42" spans="1:7">
      <c r="E42" s="8"/>
    </row>
    <row r="45" spans="1:7">
      <c r="B45" s="101"/>
      <c r="C45" s="201" t="s">
        <v>604</v>
      </c>
    </row>
    <row r="46" spans="1:7" ht="18" customHeight="1" thickBot="1">
      <c r="B46" s="100"/>
      <c r="C46" s="301" t="s">
        <v>605</v>
      </c>
    </row>
    <row r="47" spans="1:7">
      <c r="B47" s="305" t="s">
        <v>111</v>
      </c>
      <c r="C47" s="124">
        <v>0</v>
      </c>
    </row>
    <row r="48" spans="1:7">
      <c r="B48" s="305" t="s">
        <v>247</v>
      </c>
      <c r="C48" s="124">
        <v>0</v>
      </c>
    </row>
    <row r="49" spans="2:3">
      <c r="B49" s="305" t="s">
        <v>267</v>
      </c>
      <c r="C49" s="124">
        <v>0</v>
      </c>
    </row>
    <row r="50" spans="2:3">
      <c r="B50" s="305" t="s">
        <v>268</v>
      </c>
      <c r="C50" s="124">
        <v>0</v>
      </c>
    </row>
    <row r="51" spans="2:3">
      <c r="B51" s="305" t="s">
        <v>248</v>
      </c>
      <c r="C51" s="124">
        <v>0</v>
      </c>
    </row>
    <row r="52" spans="2:3">
      <c r="B52" s="305" t="s">
        <v>249</v>
      </c>
      <c r="C52" s="124">
        <v>0</v>
      </c>
    </row>
    <row r="53" spans="2:3">
      <c r="B53" s="305" t="s">
        <v>107</v>
      </c>
      <c r="C53" s="124">
        <v>0</v>
      </c>
    </row>
    <row r="54" spans="2:3">
      <c r="B54" s="305" t="s">
        <v>297</v>
      </c>
      <c r="C54" s="124">
        <v>0</v>
      </c>
    </row>
    <row r="55" spans="2:3">
      <c r="B55" s="305" t="s">
        <v>108</v>
      </c>
      <c r="C55" s="124">
        <v>0</v>
      </c>
    </row>
    <row r="56" spans="2:3">
      <c r="B56" s="305" t="s">
        <v>161</v>
      </c>
      <c r="C56" s="124">
        <v>0</v>
      </c>
    </row>
    <row r="57" spans="2:3">
      <c r="B57" s="305" t="s">
        <v>168</v>
      </c>
      <c r="C57" s="124">
        <v>0</v>
      </c>
    </row>
    <row r="58" spans="2:3">
      <c r="B58" s="305" t="s">
        <v>264</v>
      </c>
      <c r="C58" s="124">
        <v>0</v>
      </c>
    </row>
    <row r="59" spans="2:3">
      <c r="B59" s="305" t="s">
        <v>241</v>
      </c>
      <c r="C59" s="124">
        <v>0</v>
      </c>
    </row>
    <row r="60" spans="2:3">
      <c r="B60" s="305" t="s">
        <v>208</v>
      </c>
      <c r="C60" s="124">
        <v>0</v>
      </c>
    </row>
    <row r="61" spans="2:3">
      <c r="B61" s="305" t="s">
        <v>595</v>
      </c>
      <c r="C61" s="58">
        <v>-159055.03808028146</v>
      </c>
    </row>
    <row r="62" spans="2:3">
      <c r="B62" s="305" t="s">
        <v>265</v>
      </c>
      <c r="C62" s="58">
        <v>-21381.937773898244</v>
      </c>
    </row>
    <row r="63" spans="2:3">
      <c r="B63" s="305" t="s">
        <v>266</v>
      </c>
      <c r="C63" s="124">
        <v>0</v>
      </c>
    </row>
    <row r="64" spans="2:3">
      <c r="B64" s="305" t="s">
        <v>206</v>
      </c>
      <c r="C64" s="124">
        <v>0</v>
      </c>
    </row>
    <row r="65" spans="2:3" ht="13.5" thickBot="1">
      <c r="B65" s="100" t="s">
        <v>391</v>
      </c>
      <c r="C65" s="110">
        <v>-180436.97585417971</v>
      </c>
    </row>
  </sheetData>
  <hyperlinks>
    <hyperlink ref="B13" r:id="rId1"/>
  </hyperlinks>
  <pageMargins left="0.75" right="0.75" top="1" bottom="1" header="0.5" footer="0.5"/>
  <pageSetup paperSize="9" orientation="portrait" horizontalDpi="4294967292" verticalDpi="4294967292" r:id="rId2"/>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70C0"/>
  </sheetPr>
  <dimension ref="A1:G66"/>
  <sheetViews>
    <sheetView topLeftCell="A23" workbookViewId="0">
      <selection activeCell="D23" sqref="D23:D41"/>
    </sheetView>
  </sheetViews>
  <sheetFormatPr baseColWidth="10" defaultRowHeight="12.75"/>
  <cols>
    <col min="3" max="3" width="21.875" customWidth="1"/>
  </cols>
  <sheetData>
    <row r="1" spans="1:2" s="366" customFormat="1"/>
    <row r="2" spans="1:2" s="366" customFormat="1">
      <c r="B2" s="365" t="s">
        <v>95</v>
      </c>
    </row>
    <row r="3" spans="1:2" s="366" customFormat="1">
      <c r="B3" s="11" t="s">
        <v>910</v>
      </c>
    </row>
    <row r="4" spans="1:2" s="366" customFormat="1"/>
    <row r="5" spans="1:2" s="366" customFormat="1">
      <c r="B5" s="365" t="s">
        <v>177</v>
      </c>
    </row>
    <row r="6" spans="1:2" s="366" customFormat="1">
      <c r="B6" s="37">
        <f>D41</f>
        <v>11600.86406</v>
      </c>
    </row>
    <row r="7" spans="1:2" s="366" customFormat="1"/>
    <row r="8" spans="1:2" s="366" customFormat="1">
      <c r="B8" s="365" t="s">
        <v>135</v>
      </c>
    </row>
    <row r="9" spans="1:2" s="366" customFormat="1">
      <c r="B9" s="366" t="s">
        <v>920</v>
      </c>
    </row>
    <row r="10" spans="1:2" s="366" customFormat="1"/>
    <row r="11" spans="1:2" s="366" customFormat="1">
      <c r="B11" s="365" t="s">
        <v>34</v>
      </c>
    </row>
    <row r="12" spans="1:2" s="366" customFormat="1">
      <c r="B12" s="366" t="s">
        <v>921</v>
      </c>
    </row>
    <row r="13" spans="1:2" s="366" customFormat="1">
      <c r="A13" s="3"/>
      <c r="B13" s="69"/>
    </row>
    <row r="14" spans="1:2" s="366" customFormat="1">
      <c r="B14" s="10"/>
    </row>
    <row r="15" spans="1:2" s="366" customFormat="1">
      <c r="B15" s="10"/>
    </row>
    <row r="16" spans="1:2" s="366" customFormat="1">
      <c r="B16" s="10"/>
    </row>
    <row r="17" spans="1:7" s="366" customFormat="1">
      <c r="B17" s="10"/>
    </row>
    <row r="18" spans="1:7" s="366" customFormat="1">
      <c r="B18" s="10"/>
    </row>
    <row r="19" spans="1:7" s="366" customFormat="1">
      <c r="B19" s="13" t="s">
        <v>35</v>
      </c>
    </row>
    <row r="20" spans="1:7" s="366" customFormat="1">
      <c r="D20" s="47" t="s">
        <v>421</v>
      </c>
    </row>
    <row r="21" spans="1:7" s="366" customFormat="1">
      <c r="C21" s="28" t="s">
        <v>325</v>
      </c>
    </row>
    <row r="22" spans="1:7" s="366" customFormat="1" ht="41.25" thickBot="1">
      <c r="A22" s="22"/>
      <c r="B22" s="75"/>
      <c r="C22" s="75" t="s">
        <v>390</v>
      </c>
      <c r="D22" s="75" t="s">
        <v>202</v>
      </c>
      <c r="E22" s="75" t="s">
        <v>126</v>
      </c>
      <c r="F22" s="75" t="s">
        <v>201</v>
      </c>
      <c r="G22" s="75" t="s">
        <v>110</v>
      </c>
    </row>
    <row r="23" spans="1:7" s="366" customFormat="1">
      <c r="B23" s="366" t="s">
        <v>111</v>
      </c>
      <c r="C23" s="8">
        <v>8421302.5</v>
      </c>
      <c r="D23" s="8">
        <f>C48</f>
        <v>0</v>
      </c>
      <c r="E23" s="23">
        <f t="shared" ref="E23:E41" si="0">D23*1000/C23</f>
        <v>0</v>
      </c>
      <c r="F23" s="23"/>
    </row>
    <row r="24" spans="1:7" s="366" customFormat="1">
      <c r="B24" s="366" t="s">
        <v>247</v>
      </c>
      <c r="C24" s="8">
        <v>1336267.5</v>
      </c>
      <c r="D24" s="8">
        <f t="shared" ref="D24:D40" si="1">C49</f>
        <v>0</v>
      </c>
      <c r="E24" s="23">
        <f t="shared" si="0"/>
        <v>0</v>
      </c>
      <c r="F24" s="23"/>
    </row>
    <row r="25" spans="1:7" s="366" customFormat="1">
      <c r="B25" s="366" t="s">
        <v>267</v>
      </c>
      <c r="C25" s="8">
        <v>1064960.5</v>
      </c>
      <c r="D25" s="8">
        <f t="shared" si="1"/>
        <v>0</v>
      </c>
      <c r="E25" s="23">
        <f t="shared" si="0"/>
        <v>0</v>
      </c>
      <c r="F25" s="23"/>
    </row>
    <row r="26" spans="1:7" s="366" customFormat="1">
      <c r="B26" s="366" t="s">
        <v>268</v>
      </c>
      <c r="C26" s="8">
        <v>1107558</v>
      </c>
      <c r="D26" s="8">
        <f t="shared" si="1"/>
        <v>0</v>
      </c>
      <c r="E26" s="23">
        <f t="shared" si="0"/>
        <v>0</v>
      </c>
      <c r="F26" s="23"/>
    </row>
    <row r="27" spans="1:7" s="366" customFormat="1">
      <c r="B27" s="366" t="s">
        <v>248</v>
      </c>
      <c r="C27" s="8">
        <v>2111747</v>
      </c>
      <c r="D27" s="8">
        <f t="shared" si="1"/>
        <v>0</v>
      </c>
      <c r="E27" s="23">
        <f t="shared" si="0"/>
        <v>0</v>
      </c>
      <c r="F27" s="23"/>
    </row>
    <row r="28" spans="1:7" s="366" customFormat="1">
      <c r="B28" s="366" t="s">
        <v>249</v>
      </c>
      <c r="C28" s="8">
        <v>590272</v>
      </c>
      <c r="D28" s="8">
        <f t="shared" si="1"/>
        <v>0</v>
      </c>
      <c r="E28" s="23">
        <f t="shared" si="0"/>
        <v>0</v>
      </c>
      <c r="F28" s="23"/>
    </row>
    <row r="29" spans="1:7" s="366" customFormat="1">
      <c r="B29" s="366" t="s">
        <v>107</v>
      </c>
      <c r="C29" s="8">
        <v>2507332.5</v>
      </c>
      <c r="D29" s="8">
        <f t="shared" si="1"/>
        <v>0</v>
      </c>
      <c r="E29" s="23">
        <f t="shared" si="0"/>
        <v>0</v>
      </c>
      <c r="F29" s="23"/>
    </row>
    <row r="30" spans="1:7" s="366" customFormat="1">
      <c r="B30" s="366" t="s">
        <v>297</v>
      </c>
      <c r="C30" s="8">
        <v>2089804.5</v>
      </c>
      <c r="D30" s="8">
        <f t="shared" si="1"/>
        <v>0</v>
      </c>
      <c r="E30" s="23">
        <f t="shared" si="0"/>
        <v>0</v>
      </c>
      <c r="F30" s="23"/>
    </row>
    <row r="31" spans="1:7" s="366" customFormat="1">
      <c r="B31" s="366" t="s">
        <v>108</v>
      </c>
      <c r="C31" s="8">
        <v>7536276.5</v>
      </c>
      <c r="D31" s="8">
        <f t="shared" si="1"/>
        <v>0</v>
      </c>
      <c r="E31" s="23">
        <f t="shared" si="0"/>
        <v>0</v>
      </c>
      <c r="F31" s="23"/>
    </row>
    <row r="32" spans="1:7" s="366" customFormat="1">
      <c r="B32" s="366" t="s">
        <v>161</v>
      </c>
      <c r="C32" s="8">
        <v>5059329.5</v>
      </c>
      <c r="D32" s="8">
        <f t="shared" si="1"/>
        <v>0</v>
      </c>
      <c r="E32" s="23">
        <f t="shared" si="0"/>
        <v>0</v>
      </c>
      <c r="F32" s="23"/>
    </row>
    <row r="33" spans="1:7" s="366" customFormat="1">
      <c r="B33" s="366" t="s">
        <v>168</v>
      </c>
      <c r="C33" s="8">
        <v>1101818</v>
      </c>
      <c r="D33" s="8">
        <f t="shared" si="1"/>
        <v>0</v>
      </c>
      <c r="E33" s="23">
        <f t="shared" si="0"/>
        <v>0</v>
      </c>
      <c r="F33" s="23"/>
    </row>
    <row r="34" spans="1:7" s="366" customFormat="1">
      <c r="B34" s="366" t="s">
        <v>264</v>
      </c>
      <c r="C34" s="8">
        <v>2757317.5</v>
      </c>
      <c r="D34" s="8">
        <f t="shared" si="1"/>
        <v>0</v>
      </c>
      <c r="E34" s="23">
        <f t="shared" si="0"/>
        <v>0</v>
      </c>
      <c r="F34" s="23"/>
    </row>
    <row r="35" spans="1:7" s="366" customFormat="1">
      <c r="B35" s="366" t="s">
        <v>241</v>
      </c>
      <c r="C35" s="8">
        <v>6474995.5</v>
      </c>
      <c r="D35" s="8">
        <f t="shared" si="1"/>
        <v>0</v>
      </c>
      <c r="E35" s="23">
        <f t="shared" si="0"/>
        <v>0</v>
      </c>
      <c r="F35" s="23"/>
    </row>
    <row r="36" spans="1:7" s="366" customFormat="1">
      <c r="B36" s="366" t="s">
        <v>208</v>
      </c>
      <c r="C36" s="8">
        <v>1469433.5</v>
      </c>
      <c r="D36" s="8">
        <f t="shared" si="1"/>
        <v>0</v>
      </c>
      <c r="E36" s="23">
        <f t="shared" si="0"/>
        <v>0</v>
      </c>
      <c r="F36" s="23"/>
    </row>
    <row r="37" spans="1:7" s="366" customFormat="1">
      <c r="B37" s="366" t="s">
        <v>209</v>
      </c>
      <c r="C37" s="8">
        <v>642633.5</v>
      </c>
      <c r="D37" s="8">
        <f t="shared" si="1"/>
        <v>11600.86406</v>
      </c>
      <c r="E37" s="23">
        <f t="shared" si="0"/>
        <v>18.052068651883229</v>
      </c>
      <c r="F37" s="23"/>
    </row>
    <row r="38" spans="1:7" s="366" customFormat="1">
      <c r="B38" s="366" t="s">
        <v>265</v>
      </c>
      <c r="C38" s="8">
        <v>2190333.5</v>
      </c>
      <c r="D38" s="8">
        <f t="shared" si="1"/>
        <v>0</v>
      </c>
      <c r="E38" s="23">
        <f t="shared" si="0"/>
        <v>0</v>
      </c>
      <c r="F38" s="23"/>
    </row>
    <row r="39" spans="1:7" s="366" customFormat="1">
      <c r="B39" s="366" t="s">
        <v>266</v>
      </c>
      <c r="C39" s="8">
        <v>320514.5</v>
      </c>
      <c r="D39" s="8">
        <f t="shared" si="1"/>
        <v>0</v>
      </c>
      <c r="E39" s="23">
        <f t="shared" si="0"/>
        <v>0</v>
      </c>
      <c r="F39" s="23"/>
    </row>
    <row r="40" spans="1:7" s="366" customFormat="1">
      <c r="B40" s="366" t="s">
        <v>206</v>
      </c>
      <c r="C40" s="8">
        <v>168665.5</v>
      </c>
      <c r="D40" s="8">
        <f t="shared" si="1"/>
        <v>0</v>
      </c>
      <c r="E40" s="23">
        <f t="shared" si="0"/>
        <v>0</v>
      </c>
      <c r="F40" s="23"/>
    </row>
    <row r="41" spans="1:7" s="366" customFormat="1" ht="13.5" thickBot="1">
      <c r="A41" s="365"/>
      <c r="B41" s="42" t="s">
        <v>207</v>
      </c>
      <c r="C41" s="43">
        <v>46950562</v>
      </c>
      <c r="D41" s="44">
        <f>SUM(D23:D40)</f>
        <v>11600.86406</v>
      </c>
      <c r="E41" s="45">
        <f t="shared" si="0"/>
        <v>0.24708679866281474</v>
      </c>
      <c r="F41" s="45"/>
      <c r="G41" s="42"/>
    </row>
    <row r="46" spans="1:7">
      <c r="B46" s="101"/>
      <c r="C46" s="28" t="s">
        <v>913</v>
      </c>
    </row>
    <row r="47" spans="1:7" ht="39" thickBot="1">
      <c r="B47" s="103"/>
      <c r="C47" s="360" t="s">
        <v>914</v>
      </c>
    </row>
    <row r="48" spans="1:7">
      <c r="B48" s="366" t="s">
        <v>111</v>
      </c>
      <c r="C48" s="192"/>
    </row>
    <row r="49" spans="2:3">
      <c r="B49" s="366" t="s">
        <v>247</v>
      </c>
      <c r="C49" s="192"/>
    </row>
    <row r="50" spans="2:3">
      <c r="B50" s="366" t="s">
        <v>451</v>
      </c>
      <c r="C50" s="192"/>
    </row>
    <row r="51" spans="2:3">
      <c r="B51" s="366" t="s">
        <v>268</v>
      </c>
      <c r="C51" s="192"/>
    </row>
    <row r="52" spans="2:3">
      <c r="B52" s="366" t="s">
        <v>248</v>
      </c>
      <c r="C52" s="192"/>
    </row>
    <row r="53" spans="2:3">
      <c r="B53" s="366" t="s">
        <v>249</v>
      </c>
      <c r="C53" s="192"/>
    </row>
    <row r="54" spans="2:3">
      <c r="B54" s="366" t="s">
        <v>107</v>
      </c>
      <c r="C54" s="192"/>
    </row>
    <row r="55" spans="2:3">
      <c r="B55" s="366" t="s">
        <v>584</v>
      </c>
      <c r="C55" s="192"/>
    </row>
    <row r="56" spans="2:3">
      <c r="B56" s="366" t="s">
        <v>108</v>
      </c>
      <c r="C56" s="192"/>
    </row>
    <row r="57" spans="2:3">
      <c r="B57" s="366" t="s">
        <v>161</v>
      </c>
      <c r="C57" s="192"/>
    </row>
    <row r="58" spans="2:3">
      <c r="B58" s="366" t="s">
        <v>168</v>
      </c>
      <c r="C58" s="192"/>
    </row>
    <row r="59" spans="2:3">
      <c r="B59" s="366" t="s">
        <v>264</v>
      </c>
      <c r="C59" s="192"/>
    </row>
    <row r="60" spans="2:3">
      <c r="B60" s="366" t="s">
        <v>241</v>
      </c>
      <c r="C60" s="192"/>
    </row>
    <row r="61" spans="2:3">
      <c r="B61" s="366" t="s">
        <v>208</v>
      </c>
      <c r="C61" s="192"/>
    </row>
    <row r="62" spans="2:3">
      <c r="B62" s="366" t="s">
        <v>209</v>
      </c>
      <c r="C62" s="192">
        <v>11600.86406</v>
      </c>
    </row>
    <row r="63" spans="2:3">
      <c r="B63" s="366" t="s">
        <v>265</v>
      </c>
      <c r="C63" s="192">
        <v>0</v>
      </c>
    </row>
    <row r="64" spans="2:3">
      <c r="B64" s="366" t="s">
        <v>266</v>
      </c>
      <c r="C64" s="393"/>
    </row>
    <row r="65" spans="2:3">
      <c r="B65" s="39" t="s">
        <v>206</v>
      </c>
      <c r="C65" s="193"/>
    </row>
    <row r="66" spans="2:3" ht="13.5" thickBot="1">
      <c r="B66" s="100" t="s">
        <v>391</v>
      </c>
      <c r="C66" s="194">
        <v>11600.86406</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70C0"/>
  </sheetPr>
  <dimension ref="A2:G66"/>
  <sheetViews>
    <sheetView topLeftCell="A22" zoomScaleNormal="100" workbookViewId="0">
      <selection activeCell="D23" sqref="D23:D41"/>
    </sheetView>
  </sheetViews>
  <sheetFormatPr baseColWidth="10" defaultColWidth="11" defaultRowHeight="12.75"/>
  <cols>
    <col min="1" max="1" width="7.375" style="305" customWidth="1"/>
    <col min="2" max="2" width="11" style="305"/>
    <col min="3" max="3" width="20.375" style="305" customWidth="1"/>
    <col min="4" max="4" width="22.625" style="305" customWidth="1"/>
    <col min="5" max="16384" width="11" style="305"/>
  </cols>
  <sheetData>
    <row r="2" spans="2:2">
      <c r="B2" s="304" t="s">
        <v>95</v>
      </c>
    </row>
    <row r="3" spans="2:2">
      <c r="B3" s="9" t="s">
        <v>224</v>
      </c>
    </row>
    <row r="5" spans="2:2">
      <c r="B5" s="304" t="s">
        <v>7</v>
      </c>
    </row>
    <row r="6" spans="2:2">
      <c r="B6" s="8">
        <f>D41</f>
        <v>-29632.76719655643</v>
      </c>
    </row>
    <row r="8" spans="2:2">
      <c r="B8" s="304" t="s">
        <v>135</v>
      </c>
    </row>
    <row r="9" spans="2:2">
      <c r="B9" s="305" t="s">
        <v>203</v>
      </c>
    </row>
    <row r="11" spans="2:2">
      <c r="B11" s="304" t="s">
        <v>34</v>
      </c>
    </row>
    <row r="12" spans="2:2">
      <c r="B12" s="16" t="s">
        <v>896</v>
      </c>
    </row>
    <row r="13" spans="2:2">
      <c r="B13" s="69" t="s">
        <v>73</v>
      </c>
    </row>
    <row r="14" spans="2:2">
      <c r="B14" s="10" t="s">
        <v>163</v>
      </c>
    </row>
    <row r="15" spans="2:2">
      <c r="B15" s="10"/>
    </row>
    <row r="16" spans="2:2">
      <c r="B16" s="10"/>
    </row>
    <row r="17" spans="1:7">
      <c r="B17" s="10"/>
    </row>
    <row r="18" spans="1:7">
      <c r="B18" s="10"/>
    </row>
    <row r="19" spans="1:7">
      <c r="B19" s="13" t="s">
        <v>35</v>
      </c>
      <c r="F19" s="305" t="s">
        <v>902</v>
      </c>
    </row>
    <row r="20" spans="1:7">
      <c r="D20" s="47" t="s">
        <v>421</v>
      </c>
    </row>
    <row r="21" spans="1:7">
      <c r="C21" s="28" t="s">
        <v>325</v>
      </c>
    </row>
    <row r="22" spans="1:7" ht="26.25" thickBot="1">
      <c r="A22" s="22"/>
      <c r="B22" s="76"/>
      <c r="C22" s="76" t="s">
        <v>390</v>
      </c>
      <c r="D22" s="76" t="s">
        <v>202</v>
      </c>
      <c r="E22" s="76" t="s">
        <v>126</v>
      </c>
      <c r="F22" s="76" t="s">
        <v>201</v>
      </c>
      <c r="G22" s="76" t="s">
        <v>110</v>
      </c>
    </row>
    <row r="23" spans="1:7">
      <c r="B23" s="305" t="s">
        <v>111</v>
      </c>
      <c r="C23" s="8">
        <v>8421302.5</v>
      </c>
      <c r="D23" s="8">
        <f>D47</f>
        <v>0</v>
      </c>
      <c r="E23" s="23">
        <f t="shared" ref="E23:E41" si="0">D23*1000/C23</f>
        <v>0</v>
      </c>
      <c r="F23" s="23">
        <f>E23-E$41</f>
        <v>0.63114829587250587</v>
      </c>
      <c r="G23" s="8">
        <f>F23*C23/1000</f>
        <v>5315.0907219018727</v>
      </c>
    </row>
    <row r="24" spans="1:7">
      <c r="B24" s="305" t="s">
        <v>247</v>
      </c>
      <c r="C24" s="8">
        <v>1336267.5</v>
      </c>
      <c r="D24" s="8">
        <f t="shared" ref="D24:D40" si="1">D48</f>
        <v>0</v>
      </c>
      <c r="E24" s="23">
        <f t="shared" si="0"/>
        <v>0</v>
      </c>
      <c r="F24" s="23">
        <f t="shared" ref="F24:F41" si="2">E24-E$41</f>
        <v>0.63114829587250587</v>
      </c>
      <c r="G24" s="8">
        <f t="shared" ref="G24:G40" si="3">F24*C24/1000</f>
        <v>843.38295545481378</v>
      </c>
    </row>
    <row r="25" spans="1:7">
      <c r="B25" s="305" t="s">
        <v>267</v>
      </c>
      <c r="C25" s="8">
        <v>1064960.5</v>
      </c>
      <c r="D25" s="8">
        <f t="shared" si="1"/>
        <v>0</v>
      </c>
      <c r="E25" s="23">
        <f t="shared" si="0"/>
        <v>0</v>
      </c>
      <c r="F25" s="23">
        <f t="shared" si="2"/>
        <v>0.63114829587250587</v>
      </c>
      <c r="G25" s="8">
        <f t="shared" si="3"/>
        <v>672.1480047465318</v>
      </c>
    </row>
    <row r="26" spans="1:7">
      <c r="B26" s="305" t="s">
        <v>268</v>
      </c>
      <c r="C26" s="8">
        <v>1107558</v>
      </c>
      <c r="D26" s="8">
        <f t="shared" si="1"/>
        <v>0</v>
      </c>
      <c r="E26" s="23">
        <f t="shared" si="0"/>
        <v>0</v>
      </c>
      <c r="F26" s="23">
        <f t="shared" si="2"/>
        <v>0.63114829587250587</v>
      </c>
      <c r="G26" s="8">
        <f t="shared" si="3"/>
        <v>699.03334427996083</v>
      </c>
    </row>
    <row r="27" spans="1:7">
      <c r="B27" s="305" t="s">
        <v>248</v>
      </c>
      <c r="C27" s="8">
        <v>2111747</v>
      </c>
      <c r="D27" s="8">
        <f t="shared" si="1"/>
        <v>0</v>
      </c>
      <c r="E27" s="23">
        <f t="shared" si="0"/>
        <v>0</v>
      </c>
      <c r="F27" s="23">
        <f t="shared" si="2"/>
        <v>0.63114829587250587</v>
      </c>
      <c r="G27" s="8">
        <f t="shared" si="3"/>
        <v>1332.8255203638766</v>
      </c>
    </row>
    <row r="28" spans="1:7">
      <c r="B28" s="305" t="s">
        <v>249</v>
      </c>
      <c r="C28" s="8">
        <v>590272</v>
      </c>
      <c r="D28" s="8">
        <f t="shared" si="1"/>
        <v>0</v>
      </c>
      <c r="E28" s="23">
        <f t="shared" si="0"/>
        <v>0</v>
      </c>
      <c r="F28" s="23">
        <f t="shared" si="2"/>
        <v>0.63114829587250587</v>
      </c>
      <c r="G28" s="8">
        <f t="shared" si="3"/>
        <v>372.54916690125577</v>
      </c>
    </row>
    <row r="29" spans="1:7">
      <c r="B29" s="305" t="s">
        <v>107</v>
      </c>
      <c r="C29" s="8">
        <v>2507332.5</v>
      </c>
      <c r="D29" s="8">
        <f t="shared" si="1"/>
        <v>0</v>
      </c>
      <c r="E29" s="23">
        <f t="shared" si="0"/>
        <v>0</v>
      </c>
      <c r="F29" s="23">
        <f t="shared" si="2"/>
        <v>0.63114829587250587</v>
      </c>
      <c r="G29" s="8">
        <f t="shared" si="3"/>
        <v>1582.4986345607499</v>
      </c>
    </row>
    <row r="30" spans="1:7">
      <c r="B30" s="305" t="s">
        <v>297</v>
      </c>
      <c r="C30" s="8">
        <v>2089804.5</v>
      </c>
      <c r="D30" s="8">
        <f t="shared" si="1"/>
        <v>0</v>
      </c>
      <c r="E30" s="23">
        <f t="shared" si="0"/>
        <v>0</v>
      </c>
      <c r="F30" s="23">
        <f t="shared" si="2"/>
        <v>0.63114829587250587</v>
      </c>
      <c r="G30" s="8">
        <f t="shared" si="3"/>
        <v>1318.9765488816943</v>
      </c>
    </row>
    <row r="31" spans="1:7">
      <c r="B31" s="305" t="s">
        <v>108</v>
      </c>
      <c r="C31" s="8">
        <v>7536276.5</v>
      </c>
      <c r="D31" s="8">
        <f t="shared" si="1"/>
        <v>0</v>
      </c>
      <c r="E31" s="23">
        <f t="shared" si="0"/>
        <v>0</v>
      </c>
      <c r="F31" s="23">
        <f t="shared" si="2"/>
        <v>0.63114829587250587</v>
      </c>
      <c r="G31" s="8">
        <f t="shared" si="3"/>
        <v>4756.5080701990128</v>
      </c>
    </row>
    <row r="32" spans="1:7">
      <c r="B32" s="305" t="s">
        <v>161</v>
      </c>
      <c r="C32" s="8">
        <v>5059329.5</v>
      </c>
      <c r="D32" s="8">
        <f t="shared" si="1"/>
        <v>0</v>
      </c>
      <c r="E32" s="23">
        <f t="shared" si="0"/>
        <v>0</v>
      </c>
      <c r="F32" s="23">
        <f t="shared" si="2"/>
        <v>0.63114829587250587</v>
      </c>
      <c r="G32" s="8">
        <f t="shared" si="3"/>
        <v>3193.1871921824973</v>
      </c>
    </row>
    <row r="33" spans="1:7">
      <c r="B33" s="305" t="s">
        <v>168</v>
      </c>
      <c r="C33" s="8">
        <v>1101818</v>
      </c>
      <c r="D33" s="8">
        <f t="shared" si="1"/>
        <v>0</v>
      </c>
      <c r="E33" s="23">
        <f t="shared" si="0"/>
        <v>0</v>
      </c>
      <c r="F33" s="23">
        <f t="shared" si="2"/>
        <v>0.63114829587250587</v>
      </c>
      <c r="G33" s="8">
        <f t="shared" si="3"/>
        <v>695.41055306165265</v>
      </c>
    </row>
    <row r="34" spans="1:7">
      <c r="B34" s="305" t="s">
        <v>264</v>
      </c>
      <c r="C34" s="8">
        <v>2757317.5</v>
      </c>
      <c r="D34" s="8">
        <f t="shared" si="1"/>
        <v>0</v>
      </c>
      <c r="E34" s="23">
        <f t="shared" si="0"/>
        <v>0</v>
      </c>
      <c r="F34" s="23">
        <f t="shared" si="2"/>
        <v>0.63114829587250587</v>
      </c>
      <c r="G34" s="8">
        <f t="shared" si="3"/>
        <v>1740.2762413044381</v>
      </c>
    </row>
    <row r="35" spans="1:7">
      <c r="B35" s="305" t="s">
        <v>241</v>
      </c>
      <c r="C35" s="8">
        <v>6474995.5</v>
      </c>
      <c r="D35" s="8">
        <f t="shared" si="1"/>
        <v>0</v>
      </c>
      <c r="E35" s="23">
        <f t="shared" si="0"/>
        <v>0</v>
      </c>
      <c r="F35" s="23">
        <f t="shared" si="2"/>
        <v>0.63114829587250587</v>
      </c>
      <c r="G35" s="8">
        <f t="shared" si="3"/>
        <v>4086.682375607144</v>
      </c>
    </row>
    <row r="36" spans="1:7">
      <c r="B36" s="305" t="s">
        <v>208</v>
      </c>
      <c r="C36" s="8">
        <v>1469433.5</v>
      </c>
      <c r="D36" s="8">
        <f t="shared" si="1"/>
        <v>0</v>
      </c>
      <c r="E36" s="23">
        <f t="shared" si="0"/>
        <v>0</v>
      </c>
      <c r="F36" s="23">
        <f t="shared" si="2"/>
        <v>0.63114829587250587</v>
      </c>
      <c r="G36" s="8">
        <f t="shared" si="3"/>
        <v>927.43044942297183</v>
      </c>
    </row>
    <row r="37" spans="1:7">
      <c r="B37" s="305" t="s">
        <v>209</v>
      </c>
      <c r="C37" s="8">
        <v>642633.5</v>
      </c>
      <c r="D37" s="8">
        <f t="shared" si="1"/>
        <v>48247.146223665717</v>
      </c>
      <c r="E37" s="23">
        <f t="shared" si="0"/>
        <v>75.077234883749</v>
      </c>
      <c r="F37" s="23">
        <f t="shared" si="2"/>
        <v>75.708383179621507</v>
      </c>
      <c r="G37" s="8">
        <f t="shared" si="3"/>
        <v>48652.743262061296</v>
      </c>
    </row>
    <row r="38" spans="1:7">
      <c r="B38" s="305" t="s">
        <v>265</v>
      </c>
      <c r="C38" s="8">
        <v>2190333.5</v>
      </c>
      <c r="D38" s="8">
        <f t="shared" si="1"/>
        <v>-77879.913420222147</v>
      </c>
      <c r="E38" s="23">
        <f t="shared" si="0"/>
        <v>-35.556189694501839</v>
      </c>
      <c r="F38" s="23">
        <f t="shared" si="2"/>
        <v>-34.925041398629332</v>
      </c>
      <c r="G38" s="8">
        <f t="shared" si="3"/>
        <v>-76497.488164304668</v>
      </c>
    </row>
    <row r="39" spans="1:7">
      <c r="B39" s="305" t="s">
        <v>266</v>
      </c>
      <c r="C39" s="8">
        <v>320514.5</v>
      </c>
      <c r="D39" s="8">
        <f t="shared" si="1"/>
        <v>0</v>
      </c>
      <c r="E39" s="23">
        <f t="shared" si="0"/>
        <v>0</v>
      </c>
      <c r="F39" s="23">
        <f t="shared" si="2"/>
        <v>0.63114829587250587</v>
      </c>
      <c r="G39" s="8">
        <f t="shared" si="3"/>
        <v>202.29218047742827</v>
      </c>
    </row>
    <row r="40" spans="1:7">
      <c r="B40" s="39" t="s">
        <v>206</v>
      </c>
      <c r="C40" s="40">
        <v>168665.5</v>
      </c>
      <c r="D40" s="8">
        <f t="shared" si="1"/>
        <v>0</v>
      </c>
      <c r="E40" s="41">
        <f t="shared" si="0"/>
        <v>0</v>
      </c>
      <c r="F40" s="41">
        <f t="shared" si="2"/>
        <v>0.63114829587250587</v>
      </c>
      <c r="G40" s="40">
        <f t="shared" si="3"/>
        <v>106.45294289748415</v>
      </c>
    </row>
    <row r="41" spans="1:7" ht="13.5" thickBot="1">
      <c r="A41" s="304"/>
      <c r="B41" s="42" t="s">
        <v>207</v>
      </c>
      <c r="C41" s="43">
        <v>46950562</v>
      </c>
      <c r="D41" s="44">
        <f>SUM(D23:D40)</f>
        <v>-29632.76719655643</v>
      </c>
      <c r="E41" s="45">
        <f t="shared" si="0"/>
        <v>-0.63114829587250587</v>
      </c>
      <c r="F41" s="45">
        <f t="shared" si="2"/>
        <v>0</v>
      </c>
      <c r="G41" s="44">
        <f>F41*C41</f>
        <v>0</v>
      </c>
    </row>
    <row r="42" spans="1:7">
      <c r="E42" s="8"/>
    </row>
    <row r="44" spans="1:7">
      <c r="F44" s="358"/>
    </row>
    <row r="45" spans="1:7">
      <c r="B45" s="101"/>
      <c r="C45" s="146" t="s">
        <v>462</v>
      </c>
      <c r="F45" s="358"/>
    </row>
    <row r="46" spans="1:7" ht="26.25" thickBot="1">
      <c r="B46" s="102"/>
      <c r="C46" s="361" t="s">
        <v>515</v>
      </c>
      <c r="D46" s="102" t="s">
        <v>516</v>
      </c>
      <c r="F46" s="358"/>
    </row>
    <row r="47" spans="1:7">
      <c r="B47" s="101" t="s">
        <v>111</v>
      </c>
      <c r="C47" s="192">
        <v>102232.22360286076</v>
      </c>
      <c r="D47" s="104">
        <v>0</v>
      </c>
      <c r="F47" s="358"/>
      <c r="G47" s="346"/>
    </row>
    <row r="48" spans="1:7">
      <c r="B48" s="101" t="s">
        <v>247</v>
      </c>
      <c r="C48" s="192">
        <v>29581.385178693847</v>
      </c>
      <c r="D48" s="104">
        <v>0</v>
      </c>
      <c r="F48" s="358"/>
      <c r="G48" s="346"/>
    </row>
    <row r="49" spans="2:7">
      <c r="B49" s="101" t="s">
        <v>267</v>
      </c>
      <c r="C49" s="192">
        <v>46974.135801304699</v>
      </c>
      <c r="D49" s="104">
        <v>0</v>
      </c>
      <c r="F49" s="358"/>
      <c r="G49" s="346"/>
    </row>
    <row r="50" spans="2:7">
      <c r="B50" s="101" t="s">
        <v>268</v>
      </c>
      <c r="C50" s="192">
        <v>21800.824491308776</v>
      </c>
      <c r="D50" s="104">
        <v>0</v>
      </c>
      <c r="F50" s="358"/>
      <c r="G50" s="346"/>
    </row>
    <row r="51" spans="2:7">
      <c r="B51" s="101" t="s">
        <v>248</v>
      </c>
      <c r="C51" s="192">
        <v>-416.70775552136911</v>
      </c>
      <c r="D51" s="104">
        <v>0</v>
      </c>
      <c r="F51" s="358"/>
      <c r="G51" s="346"/>
    </row>
    <row r="52" spans="2:7">
      <c r="B52" s="101" t="s">
        <v>249</v>
      </c>
      <c r="C52" s="192">
        <v>32950.422862816624</v>
      </c>
      <c r="D52" s="104">
        <v>0</v>
      </c>
      <c r="F52" s="358"/>
      <c r="G52" s="346"/>
    </row>
    <row r="53" spans="2:7">
      <c r="B53" s="101" t="s">
        <v>107</v>
      </c>
      <c r="C53" s="192">
        <v>-24583.851079553569</v>
      </c>
      <c r="D53" s="104">
        <v>0</v>
      </c>
      <c r="F53" s="358"/>
      <c r="G53" s="346"/>
    </row>
    <row r="54" spans="2:7">
      <c r="B54" s="101" t="s">
        <v>297</v>
      </c>
      <c r="C54" s="192">
        <v>-4820.2879328667623</v>
      </c>
      <c r="D54" s="104">
        <v>0</v>
      </c>
      <c r="F54" s="358"/>
      <c r="G54" s="346"/>
    </row>
    <row r="55" spans="2:7">
      <c r="B55" s="101" t="s">
        <v>108</v>
      </c>
      <c r="C55" s="192">
        <v>-131520.95880526456</v>
      </c>
      <c r="D55" s="104">
        <v>0</v>
      </c>
      <c r="F55" s="358"/>
      <c r="G55" s="346"/>
    </row>
    <row r="56" spans="2:7">
      <c r="B56" s="101" t="s">
        <v>161</v>
      </c>
      <c r="C56" s="192">
        <v>-81444.688316916901</v>
      </c>
      <c r="D56" s="104">
        <v>0</v>
      </c>
      <c r="F56" s="358"/>
      <c r="G56" s="346"/>
    </row>
    <row r="57" spans="2:7">
      <c r="B57" s="101" t="s">
        <v>168</v>
      </c>
      <c r="C57" s="192">
        <v>16484.937160661822</v>
      </c>
      <c r="D57" s="104">
        <v>0</v>
      </c>
      <c r="F57" s="358"/>
      <c r="G57" s="346"/>
    </row>
    <row r="58" spans="2:7">
      <c r="B58" s="101" t="s">
        <v>264</v>
      </c>
      <c r="C58" s="192">
        <v>-20298.569847526116</v>
      </c>
      <c r="D58" s="104">
        <v>0</v>
      </c>
      <c r="F58" s="358"/>
      <c r="G58" s="346"/>
    </row>
    <row r="59" spans="2:7">
      <c r="B59" s="101" t="s">
        <v>241</v>
      </c>
      <c r="C59" s="192">
        <v>14682.867966489051</v>
      </c>
      <c r="D59" s="104">
        <v>0</v>
      </c>
      <c r="F59" s="358"/>
      <c r="G59" s="346"/>
    </row>
    <row r="60" spans="2:7">
      <c r="B60" s="101" t="s">
        <v>208</v>
      </c>
      <c r="C60" s="192">
        <v>1092.9353547756982</v>
      </c>
      <c r="D60" s="104">
        <v>0</v>
      </c>
      <c r="F60" s="358"/>
      <c r="G60" s="346"/>
    </row>
    <row r="61" spans="2:7">
      <c r="B61" s="101" t="s">
        <v>209</v>
      </c>
      <c r="C61" s="192">
        <v>48247.146223665717</v>
      </c>
      <c r="D61" s="8">
        <f>C61</f>
        <v>48247.146223665717</v>
      </c>
      <c r="F61" s="358"/>
      <c r="G61" s="346"/>
    </row>
    <row r="62" spans="2:7">
      <c r="B62" s="101" t="s">
        <v>265</v>
      </c>
      <c r="C62" s="192">
        <v>-77879.913420222147</v>
      </c>
      <c r="D62" s="8">
        <f>C62</f>
        <v>-77879.913420222147</v>
      </c>
      <c r="F62" s="358"/>
      <c r="G62" s="346"/>
    </row>
    <row r="63" spans="2:7">
      <c r="B63" s="101" t="s">
        <v>266</v>
      </c>
      <c r="C63" s="192">
        <v>-2714.6686812621956</v>
      </c>
      <c r="D63" s="104">
        <v>0</v>
      </c>
      <c r="F63" s="358"/>
      <c r="G63" s="346"/>
    </row>
    <row r="64" spans="2:7">
      <c r="B64" s="101" t="s">
        <v>206</v>
      </c>
      <c r="C64" s="192">
        <v>-4815.1651078980367</v>
      </c>
      <c r="D64" s="104">
        <v>0</v>
      </c>
      <c r="F64" s="358"/>
      <c r="G64" s="346"/>
    </row>
    <row r="65" spans="2:7" ht="13.5" thickBot="1">
      <c r="B65" s="103" t="s">
        <v>391</v>
      </c>
      <c r="C65" s="194">
        <v>-34447.932304454625</v>
      </c>
      <c r="D65" s="44">
        <f>SUM(D47:D64)</f>
        <v>-29632.76719655643</v>
      </c>
      <c r="F65" s="358"/>
      <c r="G65" s="346"/>
    </row>
    <row r="66" spans="2:7">
      <c r="F66" s="35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tabColor rgb="FF0070C0"/>
  </sheetPr>
  <dimension ref="A2:G42"/>
  <sheetViews>
    <sheetView topLeftCell="A23" zoomScaleNormal="100" workbookViewId="0">
      <selection activeCell="D41" sqref="D41"/>
    </sheetView>
  </sheetViews>
  <sheetFormatPr baseColWidth="10" defaultColWidth="11" defaultRowHeight="12.75"/>
  <cols>
    <col min="1" max="1" width="6" style="1" customWidth="1"/>
    <col min="2" max="16384" width="11" style="1"/>
  </cols>
  <sheetData>
    <row r="2" spans="2:2">
      <c r="B2" s="24" t="s">
        <v>95</v>
      </c>
    </row>
    <row r="3" spans="2:2">
      <c r="B3" s="9" t="s">
        <v>190</v>
      </c>
    </row>
    <row r="5" spans="2:2">
      <c r="B5" s="24" t="s">
        <v>7</v>
      </c>
    </row>
    <row r="6" spans="2:2">
      <c r="B6" s="8">
        <f>D41</f>
        <v>0</v>
      </c>
    </row>
    <row r="8" spans="2:2">
      <c r="B8" s="24" t="s">
        <v>135</v>
      </c>
    </row>
    <row r="9" spans="2:2">
      <c r="B9" s="1" t="s">
        <v>258</v>
      </c>
    </row>
    <row r="11" spans="2:2">
      <c r="B11" s="24" t="s">
        <v>34</v>
      </c>
    </row>
    <row r="12" spans="2:2">
      <c r="B12" s="1" t="s">
        <v>778</v>
      </c>
    </row>
    <row r="13" spans="2:2">
      <c r="B13" s="69" t="s">
        <v>245</v>
      </c>
    </row>
    <row r="14" spans="2:2">
      <c r="B14" s="10" t="s">
        <v>163</v>
      </c>
    </row>
    <row r="16" spans="2:2" s="188" customFormat="1">
      <c r="B16" s="10"/>
    </row>
    <row r="17" spans="1:7" s="188" customFormat="1">
      <c r="B17" s="10"/>
    </row>
    <row r="18" spans="1:7" s="188" customFormat="1">
      <c r="B18" s="10"/>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1" t="s">
        <v>111</v>
      </c>
      <c r="C23" s="8">
        <v>8421302.5</v>
      </c>
      <c r="D23" s="8">
        <v>0</v>
      </c>
      <c r="E23" s="23">
        <f t="shared" ref="E23:E41" si="0">D23*1000/C23</f>
        <v>0</v>
      </c>
      <c r="F23" s="23">
        <f>E23-E$41</f>
        <v>0</v>
      </c>
      <c r="G23" s="1">
        <f t="shared" ref="G23:G41" si="1">F23*C23</f>
        <v>0</v>
      </c>
    </row>
    <row r="24" spans="1:7">
      <c r="B24" s="1" t="s">
        <v>247</v>
      </c>
      <c r="C24" s="8">
        <v>1336267.5</v>
      </c>
      <c r="D24" s="8">
        <v>0</v>
      </c>
      <c r="E24" s="23">
        <f t="shared" si="0"/>
        <v>0</v>
      </c>
      <c r="F24" s="23">
        <f t="shared" ref="F24:F41" si="2">E24-E$41</f>
        <v>0</v>
      </c>
      <c r="G24" s="1">
        <f t="shared" si="1"/>
        <v>0</v>
      </c>
    </row>
    <row r="25" spans="1:7">
      <c r="B25" s="1" t="s">
        <v>267</v>
      </c>
      <c r="C25" s="8">
        <v>1064960.5</v>
      </c>
      <c r="D25" s="8">
        <v>0</v>
      </c>
      <c r="E25" s="23">
        <f t="shared" si="0"/>
        <v>0</v>
      </c>
      <c r="F25" s="23">
        <f t="shared" si="2"/>
        <v>0</v>
      </c>
      <c r="G25" s="1">
        <f t="shared" si="1"/>
        <v>0</v>
      </c>
    </row>
    <row r="26" spans="1:7">
      <c r="B26" s="1" t="s">
        <v>268</v>
      </c>
      <c r="C26" s="8">
        <v>1107558</v>
      </c>
      <c r="D26" s="8">
        <v>0</v>
      </c>
      <c r="E26" s="23">
        <f t="shared" si="0"/>
        <v>0</v>
      </c>
      <c r="F26" s="23">
        <f t="shared" si="2"/>
        <v>0</v>
      </c>
      <c r="G26" s="1">
        <f t="shared" si="1"/>
        <v>0</v>
      </c>
    </row>
    <row r="27" spans="1:7">
      <c r="B27" s="1" t="s">
        <v>248</v>
      </c>
      <c r="C27" s="8">
        <v>2111747</v>
      </c>
      <c r="D27" s="8">
        <v>0</v>
      </c>
      <c r="E27" s="23">
        <f t="shared" si="0"/>
        <v>0</v>
      </c>
      <c r="F27" s="23">
        <f t="shared" si="2"/>
        <v>0</v>
      </c>
      <c r="G27" s="1">
        <f t="shared" si="1"/>
        <v>0</v>
      </c>
    </row>
    <row r="28" spans="1:7">
      <c r="B28" s="1" t="s">
        <v>249</v>
      </c>
      <c r="C28" s="8">
        <v>590272</v>
      </c>
      <c r="D28" s="8">
        <v>0</v>
      </c>
      <c r="E28" s="23">
        <f t="shared" si="0"/>
        <v>0</v>
      </c>
      <c r="F28" s="23">
        <f t="shared" si="2"/>
        <v>0</v>
      </c>
      <c r="G28" s="1">
        <f t="shared" si="1"/>
        <v>0</v>
      </c>
    </row>
    <row r="29" spans="1:7">
      <c r="B29" s="1" t="s">
        <v>107</v>
      </c>
      <c r="C29" s="8">
        <v>2507332.5</v>
      </c>
      <c r="D29" s="8">
        <v>0</v>
      </c>
      <c r="E29" s="23">
        <f t="shared" si="0"/>
        <v>0</v>
      </c>
      <c r="F29" s="23">
        <f t="shared" si="2"/>
        <v>0</v>
      </c>
      <c r="G29" s="1">
        <f t="shared" si="1"/>
        <v>0</v>
      </c>
    </row>
    <row r="30" spans="1:7">
      <c r="B30" s="1" t="s">
        <v>297</v>
      </c>
      <c r="C30" s="8">
        <v>2089804.5</v>
      </c>
      <c r="D30" s="8">
        <v>0</v>
      </c>
      <c r="E30" s="23">
        <f t="shared" si="0"/>
        <v>0</v>
      </c>
      <c r="F30" s="23">
        <f t="shared" si="2"/>
        <v>0</v>
      </c>
      <c r="G30" s="1">
        <f t="shared" si="1"/>
        <v>0</v>
      </c>
    </row>
    <row r="31" spans="1:7">
      <c r="B31" s="1" t="s">
        <v>108</v>
      </c>
      <c r="C31" s="8">
        <v>7536276.5</v>
      </c>
      <c r="D31" s="8">
        <v>0</v>
      </c>
      <c r="E31" s="23">
        <f t="shared" si="0"/>
        <v>0</v>
      </c>
      <c r="F31" s="23">
        <f t="shared" si="2"/>
        <v>0</v>
      </c>
      <c r="G31" s="1">
        <f t="shared" si="1"/>
        <v>0</v>
      </c>
    </row>
    <row r="32" spans="1:7">
      <c r="B32" s="1" t="s">
        <v>161</v>
      </c>
      <c r="C32" s="8">
        <v>5059329.5</v>
      </c>
      <c r="D32" s="8">
        <v>0</v>
      </c>
      <c r="E32" s="23">
        <f t="shared" si="0"/>
        <v>0</v>
      </c>
      <c r="F32" s="23">
        <f t="shared" si="2"/>
        <v>0</v>
      </c>
      <c r="G32" s="1">
        <f t="shared" si="1"/>
        <v>0</v>
      </c>
    </row>
    <row r="33" spans="1:7">
      <c r="B33" s="1" t="s">
        <v>168</v>
      </c>
      <c r="C33" s="8">
        <v>1101818</v>
      </c>
      <c r="D33" s="8">
        <v>0</v>
      </c>
      <c r="E33" s="23">
        <f t="shared" si="0"/>
        <v>0</v>
      </c>
      <c r="F33" s="23">
        <f t="shared" si="2"/>
        <v>0</v>
      </c>
      <c r="G33" s="1">
        <f t="shared" si="1"/>
        <v>0</v>
      </c>
    </row>
    <row r="34" spans="1:7">
      <c r="B34" s="1" t="s">
        <v>264</v>
      </c>
      <c r="C34" s="8">
        <v>2757317.5</v>
      </c>
      <c r="D34" s="8">
        <v>0</v>
      </c>
      <c r="E34" s="23">
        <f t="shared" si="0"/>
        <v>0</v>
      </c>
      <c r="F34" s="23">
        <f t="shared" si="2"/>
        <v>0</v>
      </c>
      <c r="G34" s="1">
        <f t="shared" si="1"/>
        <v>0</v>
      </c>
    </row>
    <row r="35" spans="1:7">
      <c r="B35" s="1" t="s">
        <v>241</v>
      </c>
      <c r="C35" s="8">
        <v>6474995.5</v>
      </c>
      <c r="D35" s="8">
        <v>0</v>
      </c>
      <c r="E35" s="23">
        <f t="shared" si="0"/>
        <v>0</v>
      </c>
      <c r="F35" s="23">
        <f t="shared" si="2"/>
        <v>0</v>
      </c>
      <c r="G35" s="1">
        <f t="shared" si="1"/>
        <v>0</v>
      </c>
    </row>
    <row r="36" spans="1:7">
      <c r="B36" s="1" t="s">
        <v>208</v>
      </c>
      <c r="C36" s="8">
        <v>1469433.5</v>
      </c>
      <c r="D36" s="8">
        <v>0</v>
      </c>
      <c r="E36" s="23">
        <f t="shared" si="0"/>
        <v>0</v>
      </c>
      <c r="F36" s="23">
        <f t="shared" si="2"/>
        <v>0</v>
      </c>
      <c r="G36" s="1">
        <f t="shared" si="1"/>
        <v>0</v>
      </c>
    </row>
    <row r="37" spans="1:7">
      <c r="B37" s="1" t="s">
        <v>209</v>
      </c>
      <c r="C37" s="8">
        <v>642633.5</v>
      </c>
      <c r="D37" s="8">
        <v>0</v>
      </c>
      <c r="E37" s="23">
        <f t="shared" si="0"/>
        <v>0</v>
      </c>
      <c r="F37" s="23">
        <f t="shared" si="2"/>
        <v>0</v>
      </c>
      <c r="G37" s="1">
        <f t="shared" si="1"/>
        <v>0</v>
      </c>
    </row>
    <row r="38" spans="1:7">
      <c r="B38" s="1" t="s">
        <v>265</v>
      </c>
      <c r="C38" s="8">
        <v>2190333.5</v>
      </c>
      <c r="D38" s="8">
        <v>0</v>
      </c>
      <c r="E38" s="23">
        <f t="shared" si="0"/>
        <v>0</v>
      </c>
      <c r="F38" s="23">
        <f t="shared" si="2"/>
        <v>0</v>
      </c>
      <c r="G38" s="1">
        <f t="shared" si="1"/>
        <v>0</v>
      </c>
    </row>
    <row r="39" spans="1:7">
      <c r="B39" s="1" t="s">
        <v>266</v>
      </c>
      <c r="C39" s="8">
        <v>320514.5</v>
      </c>
      <c r="D39" s="8">
        <v>0</v>
      </c>
      <c r="E39" s="23">
        <f t="shared" si="0"/>
        <v>0</v>
      </c>
      <c r="F39" s="23">
        <f t="shared" si="2"/>
        <v>0</v>
      </c>
      <c r="G39" s="1">
        <f t="shared" si="1"/>
        <v>0</v>
      </c>
    </row>
    <row r="40" spans="1:7">
      <c r="B40" s="39" t="s">
        <v>206</v>
      </c>
      <c r="C40" s="40">
        <v>168665.5</v>
      </c>
      <c r="D40" s="40">
        <v>0</v>
      </c>
      <c r="E40" s="41">
        <f t="shared" si="0"/>
        <v>0</v>
      </c>
      <c r="F40" s="41">
        <f t="shared" si="2"/>
        <v>0</v>
      </c>
      <c r="G40" s="39">
        <f t="shared" si="1"/>
        <v>0</v>
      </c>
    </row>
    <row r="41" spans="1:7" ht="13.5" thickBot="1">
      <c r="A41" s="24"/>
      <c r="B41" s="42" t="s">
        <v>207</v>
      </c>
      <c r="C41" s="43">
        <v>46950562</v>
      </c>
      <c r="D41" s="44">
        <f>SUM(D23:D40)</f>
        <v>0</v>
      </c>
      <c r="E41" s="45">
        <f t="shared" si="0"/>
        <v>0</v>
      </c>
      <c r="F41" s="45">
        <f t="shared" si="2"/>
        <v>0</v>
      </c>
      <c r="G41" s="42">
        <f t="shared" si="1"/>
        <v>0</v>
      </c>
    </row>
    <row r="42" spans="1:7">
      <c r="E42" s="8"/>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70C0"/>
  </sheetPr>
  <dimension ref="A2:G65"/>
  <sheetViews>
    <sheetView topLeftCell="A22" zoomScaleNormal="100" workbookViewId="0">
      <selection activeCell="D23" sqref="D23:D41"/>
    </sheetView>
  </sheetViews>
  <sheetFormatPr baseColWidth="10" defaultColWidth="11" defaultRowHeight="12.75"/>
  <cols>
    <col min="1" max="1" width="7.375" style="354" customWidth="1"/>
    <col min="2" max="2" width="11" style="354"/>
    <col min="3" max="3" width="25.625" style="354" customWidth="1"/>
    <col min="4" max="4" width="22.625" style="354" customWidth="1"/>
    <col min="5" max="16384" width="11" style="354"/>
  </cols>
  <sheetData>
    <row r="2" spans="2:2">
      <c r="B2" s="353" t="s">
        <v>95</v>
      </c>
    </row>
    <row r="3" spans="2:2">
      <c r="B3" s="9" t="s">
        <v>889</v>
      </c>
    </row>
    <row r="5" spans="2:2">
      <c r="B5" s="353" t="s">
        <v>7</v>
      </c>
    </row>
    <row r="6" spans="2:2">
      <c r="B6" s="8">
        <f>D41</f>
        <v>4031.9319100000002</v>
      </c>
    </row>
    <row r="8" spans="2:2">
      <c r="B8" s="353" t="s">
        <v>135</v>
      </c>
    </row>
    <row r="9" spans="2:2">
      <c r="B9" s="354" t="s">
        <v>890</v>
      </c>
    </row>
    <row r="11" spans="2:2">
      <c r="B11" s="353" t="s">
        <v>34</v>
      </c>
    </row>
    <row r="12" spans="2:2">
      <c r="B12" s="16" t="s">
        <v>896</v>
      </c>
    </row>
    <row r="13" spans="2:2">
      <c r="B13" s="69" t="s">
        <v>73</v>
      </c>
    </row>
    <row r="14" spans="2:2">
      <c r="B14" s="10" t="s">
        <v>163</v>
      </c>
    </row>
    <row r="15" spans="2:2">
      <c r="B15" s="10"/>
    </row>
    <row r="16" spans="2:2">
      <c r="B16" s="10"/>
    </row>
    <row r="17" spans="1:7">
      <c r="B17" s="10"/>
    </row>
    <row r="18" spans="1:7">
      <c r="B18" s="10"/>
    </row>
    <row r="19" spans="1:7">
      <c r="B19" s="13" t="s">
        <v>35</v>
      </c>
    </row>
    <row r="20" spans="1:7">
      <c r="D20" s="47" t="s">
        <v>421</v>
      </c>
    </row>
    <row r="21" spans="1:7">
      <c r="C21" s="28" t="s">
        <v>325</v>
      </c>
    </row>
    <row r="22" spans="1:7" ht="26.25" thickBot="1">
      <c r="A22" s="22"/>
      <c r="B22" s="76"/>
      <c r="C22" s="76" t="s">
        <v>390</v>
      </c>
      <c r="D22" s="76" t="s">
        <v>202</v>
      </c>
      <c r="E22" s="76" t="s">
        <v>126</v>
      </c>
      <c r="F22" s="76" t="s">
        <v>201</v>
      </c>
      <c r="G22" s="76" t="s">
        <v>110</v>
      </c>
    </row>
    <row r="23" spans="1:7">
      <c r="B23" s="354" t="s">
        <v>111</v>
      </c>
      <c r="C23" s="8">
        <v>8421302.5</v>
      </c>
      <c r="D23" s="8">
        <f>C47</f>
        <v>0</v>
      </c>
      <c r="E23" s="23">
        <f t="shared" ref="E23:E41" si="0">D23*1000/C23</f>
        <v>0</v>
      </c>
      <c r="F23" s="23">
        <f>E23-E$41</f>
        <v>-8.5876116030304386E-2</v>
      </c>
      <c r="G23" s="8">
        <f>F23*C23/1000</f>
        <v>-723.1887506162924</v>
      </c>
    </row>
    <row r="24" spans="1:7">
      <c r="B24" s="354" t="s">
        <v>247</v>
      </c>
      <c r="C24" s="8">
        <v>1336267.5</v>
      </c>
      <c r="D24" s="8">
        <f t="shared" ref="D24:D40" si="1">C48</f>
        <v>0</v>
      </c>
      <c r="E24" s="23">
        <f t="shared" si="0"/>
        <v>0</v>
      </c>
      <c r="F24" s="23">
        <f t="shared" ref="F24:F41" si="2">E24-E$41</f>
        <v>-8.5876116030304386E-2</v>
      </c>
      <c r="G24" s="8">
        <f t="shared" ref="G24:G40" si="3">F24*C24/1000</f>
        <v>-114.75346287752477</v>
      </c>
    </row>
    <row r="25" spans="1:7">
      <c r="B25" s="354" t="s">
        <v>267</v>
      </c>
      <c r="C25" s="8">
        <v>1064960.5</v>
      </c>
      <c r="D25" s="8">
        <f t="shared" si="1"/>
        <v>0</v>
      </c>
      <c r="E25" s="23">
        <f t="shared" si="0"/>
        <v>0</v>
      </c>
      <c r="F25" s="23">
        <f t="shared" si="2"/>
        <v>-8.5876116030304386E-2</v>
      </c>
      <c r="G25" s="8">
        <f t="shared" si="3"/>
        <v>-91.454671465690978</v>
      </c>
    </row>
    <row r="26" spans="1:7">
      <c r="B26" s="354" t="s">
        <v>268</v>
      </c>
      <c r="C26" s="8">
        <v>1107558</v>
      </c>
      <c r="D26" s="8">
        <f t="shared" si="1"/>
        <v>0</v>
      </c>
      <c r="E26" s="23">
        <f t="shared" si="0"/>
        <v>0</v>
      </c>
      <c r="F26" s="23">
        <f t="shared" si="2"/>
        <v>-8.5876116030304386E-2</v>
      </c>
      <c r="G26" s="8">
        <f t="shared" si="3"/>
        <v>-95.112779318291871</v>
      </c>
    </row>
    <row r="27" spans="1:7">
      <c r="B27" s="354" t="s">
        <v>248</v>
      </c>
      <c r="C27" s="8">
        <v>2111747</v>
      </c>
      <c r="D27" s="8">
        <f t="shared" si="1"/>
        <v>0</v>
      </c>
      <c r="E27" s="23">
        <f t="shared" si="0"/>
        <v>0</v>
      </c>
      <c r="F27" s="23">
        <f t="shared" si="2"/>
        <v>-8.5876116030304386E-2</v>
      </c>
      <c r="G27" s="8">
        <f t="shared" si="3"/>
        <v>-181.3486303986472</v>
      </c>
    </row>
    <row r="28" spans="1:7">
      <c r="B28" s="354" t="s">
        <v>249</v>
      </c>
      <c r="C28" s="8">
        <v>590272</v>
      </c>
      <c r="D28" s="8">
        <f t="shared" si="1"/>
        <v>0</v>
      </c>
      <c r="E28" s="23">
        <f t="shared" si="0"/>
        <v>0</v>
      </c>
      <c r="F28" s="23">
        <f t="shared" si="2"/>
        <v>-8.5876116030304386E-2</v>
      </c>
      <c r="G28" s="8">
        <f t="shared" si="3"/>
        <v>-50.69026676143983</v>
      </c>
    </row>
    <row r="29" spans="1:7">
      <c r="B29" s="354" t="s">
        <v>107</v>
      </c>
      <c r="C29" s="8">
        <v>2507332.5</v>
      </c>
      <c r="D29" s="8">
        <f t="shared" si="1"/>
        <v>0</v>
      </c>
      <c r="E29" s="23">
        <f t="shared" si="0"/>
        <v>0</v>
      </c>
      <c r="F29" s="23">
        <f t="shared" si="2"/>
        <v>-8.5876116030304386E-2</v>
      </c>
      <c r="G29" s="8">
        <f t="shared" si="3"/>
        <v>-215.31997669655317</v>
      </c>
    </row>
    <row r="30" spans="1:7">
      <c r="B30" s="354" t="s">
        <v>297</v>
      </c>
      <c r="C30" s="8">
        <v>2089804.5</v>
      </c>
      <c r="D30" s="8">
        <f t="shared" si="1"/>
        <v>0</v>
      </c>
      <c r="E30" s="23">
        <f t="shared" si="0"/>
        <v>0</v>
      </c>
      <c r="F30" s="23">
        <f t="shared" si="2"/>
        <v>-8.5876116030304386E-2</v>
      </c>
      <c r="G30" s="8">
        <f t="shared" si="3"/>
        <v>-179.46429372265226</v>
      </c>
    </row>
    <row r="31" spans="1:7">
      <c r="B31" s="354" t="s">
        <v>108</v>
      </c>
      <c r="C31" s="8">
        <v>7536276.5</v>
      </c>
      <c r="D31" s="8">
        <f t="shared" si="1"/>
        <v>0</v>
      </c>
      <c r="E31" s="23">
        <f t="shared" si="0"/>
        <v>0</v>
      </c>
      <c r="F31" s="23">
        <f t="shared" si="2"/>
        <v>-8.5876116030304386E-2</v>
      </c>
      <c r="G31" s="8">
        <f t="shared" si="3"/>
        <v>-647.18615515045622</v>
      </c>
    </row>
    <row r="32" spans="1:7">
      <c r="B32" s="354" t="s">
        <v>161</v>
      </c>
      <c r="C32" s="8">
        <v>5059329.5</v>
      </c>
      <c r="D32" s="8">
        <f t="shared" si="1"/>
        <v>0</v>
      </c>
      <c r="E32" s="23">
        <f t="shared" si="0"/>
        <v>0</v>
      </c>
      <c r="F32" s="23">
        <f t="shared" si="2"/>
        <v>-8.5876116030304386E-2</v>
      </c>
      <c r="G32" s="8">
        <f t="shared" si="3"/>
        <v>-434.4755671775419</v>
      </c>
    </row>
    <row r="33" spans="1:7">
      <c r="B33" s="354" t="s">
        <v>168</v>
      </c>
      <c r="C33" s="8">
        <v>1101818</v>
      </c>
      <c r="D33" s="8">
        <f t="shared" si="1"/>
        <v>0</v>
      </c>
      <c r="E33" s="23">
        <f t="shared" si="0"/>
        <v>0</v>
      </c>
      <c r="F33" s="23">
        <f t="shared" si="2"/>
        <v>-8.5876116030304386E-2</v>
      </c>
      <c r="G33" s="8">
        <f t="shared" si="3"/>
        <v>-94.619850412277913</v>
      </c>
    </row>
    <row r="34" spans="1:7">
      <c r="B34" s="354" t="s">
        <v>264</v>
      </c>
      <c r="C34" s="8">
        <v>2757317.5</v>
      </c>
      <c r="D34" s="8">
        <f t="shared" si="1"/>
        <v>0</v>
      </c>
      <c r="E34" s="23">
        <f t="shared" si="0"/>
        <v>0</v>
      </c>
      <c r="F34" s="23">
        <f t="shared" si="2"/>
        <v>-8.5876116030304386E-2</v>
      </c>
      <c r="G34" s="8">
        <f t="shared" si="3"/>
        <v>-236.78771756238879</v>
      </c>
    </row>
    <row r="35" spans="1:7">
      <c r="B35" s="354" t="s">
        <v>241</v>
      </c>
      <c r="C35" s="8">
        <v>6474995.5</v>
      </c>
      <c r="D35" s="8">
        <f t="shared" si="1"/>
        <v>0</v>
      </c>
      <c r="E35" s="23">
        <f t="shared" si="0"/>
        <v>0</v>
      </c>
      <c r="F35" s="23">
        <f t="shared" si="2"/>
        <v>-8.5876116030304386E-2</v>
      </c>
      <c r="G35" s="8">
        <f t="shared" si="3"/>
        <v>-556.04746485369878</v>
      </c>
    </row>
    <row r="36" spans="1:7">
      <c r="B36" s="354" t="s">
        <v>208</v>
      </c>
      <c r="C36" s="8">
        <v>1469433.5</v>
      </c>
      <c r="D36" s="8">
        <f t="shared" si="1"/>
        <v>0</v>
      </c>
      <c r="E36" s="23">
        <f t="shared" si="0"/>
        <v>0</v>
      </c>
      <c r="F36" s="23">
        <f t="shared" si="2"/>
        <v>-8.5876116030304386E-2</v>
      </c>
      <c r="G36" s="8">
        <f t="shared" si="3"/>
        <v>-126.18924174481627</v>
      </c>
    </row>
    <row r="37" spans="1:7">
      <c r="B37" s="354" t="s">
        <v>209</v>
      </c>
      <c r="C37" s="8">
        <v>642633.5</v>
      </c>
      <c r="D37" s="8">
        <f t="shared" si="1"/>
        <v>4031.9319100000002</v>
      </c>
      <c r="E37" s="23">
        <f t="shared" si="0"/>
        <v>6.2740767638163906</v>
      </c>
      <c r="F37" s="23">
        <f t="shared" si="2"/>
        <v>6.1882006477860863</v>
      </c>
      <c r="G37" s="8">
        <f t="shared" si="3"/>
        <v>3976.7450409890398</v>
      </c>
    </row>
    <row r="38" spans="1:7">
      <c r="B38" s="354" t="s">
        <v>265</v>
      </c>
      <c r="C38" s="8">
        <v>2190333.5</v>
      </c>
      <c r="D38" s="8">
        <f t="shared" si="1"/>
        <v>0</v>
      </c>
      <c r="E38" s="23">
        <f t="shared" si="0"/>
        <v>0</v>
      </c>
      <c r="F38" s="23">
        <f t="shared" si="2"/>
        <v>-8.5876116030304386E-2</v>
      </c>
      <c r="G38" s="8">
        <f t="shared" si="3"/>
        <v>-188.09733379106271</v>
      </c>
    </row>
    <row r="39" spans="1:7">
      <c r="B39" s="354" t="s">
        <v>266</v>
      </c>
      <c r="C39" s="8">
        <v>320514.5</v>
      </c>
      <c r="D39" s="8">
        <f t="shared" si="1"/>
        <v>0</v>
      </c>
      <c r="E39" s="23">
        <f t="shared" si="0"/>
        <v>0</v>
      </c>
      <c r="F39" s="23">
        <f t="shared" si="2"/>
        <v>-8.5876116030304386E-2</v>
      </c>
      <c r="G39" s="8">
        <f t="shared" si="3"/>
        <v>-27.524540391394996</v>
      </c>
    </row>
    <row r="40" spans="1:7">
      <c r="B40" s="39" t="s">
        <v>206</v>
      </c>
      <c r="C40" s="40">
        <v>168665.5</v>
      </c>
      <c r="D40" s="8">
        <f t="shared" si="1"/>
        <v>0</v>
      </c>
      <c r="E40" s="41">
        <f t="shared" si="0"/>
        <v>0</v>
      </c>
      <c r="F40" s="41">
        <f t="shared" si="2"/>
        <v>-8.5876116030304386E-2</v>
      </c>
      <c r="G40" s="40">
        <f t="shared" si="3"/>
        <v>-14.484338048309304</v>
      </c>
    </row>
    <row r="41" spans="1:7" ht="13.5" thickBot="1">
      <c r="A41" s="353"/>
      <c r="B41" s="42" t="s">
        <v>207</v>
      </c>
      <c r="C41" s="43">
        <v>46950562</v>
      </c>
      <c r="D41" s="44">
        <f>SUM(D23:D40)</f>
        <v>4031.9319100000002</v>
      </c>
      <c r="E41" s="45">
        <f t="shared" si="0"/>
        <v>8.5876116030304386E-2</v>
      </c>
      <c r="F41" s="45">
        <f t="shared" si="2"/>
        <v>0</v>
      </c>
      <c r="G41" s="44">
        <f>F41*C41</f>
        <v>0</v>
      </c>
    </row>
    <row r="42" spans="1:7">
      <c r="E42" s="8"/>
    </row>
    <row r="45" spans="1:7">
      <c r="B45" s="101"/>
      <c r="C45" s="146" t="s">
        <v>887</v>
      </c>
    </row>
    <row r="46" spans="1:7" ht="39" thickBot="1">
      <c r="B46" s="102"/>
      <c r="C46" s="361" t="s">
        <v>888</v>
      </c>
    </row>
    <row r="47" spans="1:7">
      <c r="B47" s="101" t="s">
        <v>111</v>
      </c>
      <c r="C47" s="192"/>
      <c r="F47" s="140"/>
      <c r="G47" s="346"/>
    </row>
    <row r="48" spans="1:7">
      <c r="B48" s="101" t="s">
        <v>247</v>
      </c>
      <c r="C48" s="192"/>
      <c r="F48" s="140"/>
      <c r="G48" s="346"/>
    </row>
    <row r="49" spans="2:7">
      <c r="B49" s="101" t="s">
        <v>267</v>
      </c>
      <c r="C49" s="192"/>
      <c r="F49" s="140"/>
      <c r="G49" s="346"/>
    </row>
    <row r="50" spans="2:7">
      <c r="B50" s="101" t="s">
        <v>268</v>
      </c>
      <c r="C50" s="192"/>
      <c r="F50" s="140"/>
      <c r="G50" s="346"/>
    </row>
    <row r="51" spans="2:7">
      <c r="B51" s="101" t="s">
        <v>248</v>
      </c>
      <c r="C51" s="192"/>
      <c r="F51" s="140"/>
      <c r="G51" s="346"/>
    </row>
    <row r="52" spans="2:7">
      <c r="B52" s="101" t="s">
        <v>249</v>
      </c>
      <c r="C52" s="192"/>
      <c r="F52" s="140"/>
      <c r="G52" s="346"/>
    </row>
    <row r="53" spans="2:7">
      <c r="B53" s="101" t="s">
        <v>107</v>
      </c>
      <c r="C53" s="192"/>
      <c r="F53" s="140"/>
      <c r="G53" s="346"/>
    </row>
    <row r="54" spans="2:7">
      <c r="B54" s="101" t="s">
        <v>297</v>
      </c>
      <c r="C54" s="192"/>
      <c r="F54" s="140"/>
      <c r="G54" s="346"/>
    </row>
    <row r="55" spans="2:7">
      <c r="B55" s="101" t="s">
        <v>108</v>
      </c>
      <c r="C55" s="192"/>
      <c r="F55" s="140"/>
      <c r="G55" s="346"/>
    </row>
    <row r="56" spans="2:7">
      <c r="B56" s="101" t="s">
        <v>161</v>
      </c>
      <c r="C56" s="192"/>
      <c r="F56" s="140"/>
      <c r="G56" s="346"/>
    </row>
    <row r="57" spans="2:7">
      <c r="B57" s="101" t="s">
        <v>168</v>
      </c>
      <c r="C57" s="192"/>
      <c r="F57" s="140"/>
      <c r="G57" s="346"/>
    </row>
    <row r="58" spans="2:7">
      <c r="B58" s="101" t="s">
        <v>264</v>
      </c>
      <c r="C58" s="192"/>
      <c r="F58" s="140"/>
      <c r="G58" s="346"/>
    </row>
    <row r="59" spans="2:7">
      <c r="B59" s="101" t="s">
        <v>241</v>
      </c>
      <c r="C59" s="192"/>
      <c r="F59" s="140"/>
      <c r="G59" s="346"/>
    </row>
    <row r="60" spans="2:7">
      <c r="B60" s="101" t="s">
        <v>208</v>
      </c>
      <c r="C60" s="192"/>
      <c r="F60" s="140"/>
      <c r="G60" s="346"/>
    </row>
    <row r="61" spans="2:7">
      <c r="B61" s="101" t="s">
        <v>209</v>
      </c>
      <c r="C61" s="192">
        <v>4031.9319100000002</v>
      </c>
      <c r="F61" s="140"/>
      <c r="G61" s="346"/>
    </row>
    <row r="62" spans="2:7">
      <c r="B62" s="101" t="s">
        <v>265</v>
      </c>
      <c r="C62" s="192">
        <v>0</v>
      </c>
      <c r="F62" s="140"/>
      <c r="G62" s="346"/>
    </row>
    <row r="63" spans="2:7">
      <c r="B63" s="101" t="s">
        <v>266</v>
      </c>
      <c r="C63" s="192"/>
      <c r="F63" s="140"/>
      <c r="G63" s="346"/>
    </row>
    <row r="64" spans="2:7">
      <c r="B64" s="101" t="s">
        <v>206</v>
      </c>
      <c r="C64" s="192"/>
      <c r="F64" s="140"/>
      <c r="G64" s="346"/>
    </row>
    <row r="65" spans="2:7" ht="13.5" thickBot="1">
      <c r="B65" s="103" t="s">
        <v>391</v>
      </c>
      <c r="C65" s="194">
        <v>4031.9319100000002</v>
      </c>
      <c r="F65" s="140"/>
      <c r="G65" s="346"/>
    </row>
  </sheetData>
  <hyperlinks>
    <hyperlink ref="B13" r:id="rId1"/>
  </hyperlinks>
  <pageMargins left="0.75" right="0.75" top="1" bottom="1" header="0.5" footer="0.5"/>
  <pageSetup paperSize="9" orientation="portrait" horizontalDpi="4294967292" verticalDpi="4294967292"/>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70C0"/>
  </sheetPr>
  <dimension ref="A2:G65"/>
  <sheetViews>
    <sheetView topLeftCell="A23" zoomScaleNormal="100" workbookViewId="0">
      <selection activeCell="D23" sqref="D23:D41"/>
    </sheetView>
  </sheetViews>
  <sheetFormatPr baseColWidth="10" defaultColWidth="11" defaultRowHeight="12.75"/>
  <cols>
    <col min="1" max="1" width="7.625" style="305" customWidth="1"/>
    <col min="2" max="2" width="11" style="305"/>
    <col min="3" max="3" width="23.875" style="305" customWidth="1"/>
    <col min="4" max="4" width="24.375" style="305" customWidth="1"/>
    <col min="5" max="16384" width="11" style="305"/>
  </cols>
  <sheetData>
    <row r="2" spans="2:2">
      <c r="B2" s="304" t="s">
        <v>95</v>
      </c>
    </row>
    <row r="3" spans="2:2">
      <c r="B3" s="9" t="s">
        <v>40</v>
      </c>
    </row>
    <row r="5" spans="2:2">
      <c r="B5" s="304" t="s">
        <v>41</v>
      </c>
    </row>
    <row r="6" spans="2:2">
      <c r="B6" s="37">
        <f>D41</f>
        <v>-82909.971159867622</v>
      </c>
    </row>
    <row r="8" spans="2:2">
      <c r="B8" s="304" t="s">
        <v>115</v>
      </c>
    </row>
    <row r="9" spans="2:2">
      <c r="B9" s="305" t="s">
        <v>170</v>
      </c>
    </row>
    <row r="11" spans="2:2">
      <c r="B11" s="304" t="s">
        <v>34</v>
      </c>
    </row>
    <row r="12" spans="2:2">
      <c r="B12" s="305" t="s">
        <v>230</v>
      </c>
    </row>
    <row r="13" spans="2:2">
      <c r="B13" s="69"/>
    </row>
    <row r="14" spans="2:2">
      <c r="B14" s="69"/>
    </row>
    <row r="15" spans="2:2">
      <c r="B15" s="69"/>
    </row>
    <row r="16" spans="2:2">
      <c r="B16" s="69"/>
    </row>
    <row r="17" spans="1:7">
      <c r="B17" s="10"/>
    </row>
    <row r="18" spans="1:7">
      <c r="B18" s="10"/>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305" t="s">
        <v>111</v>
      </c>
      <c r="C23" s="8">
        <v>8421302.5</v>
      </c>
      <c r="D23" s="8">
        <f>D47</f>
        <v>0</v>
      </c>
      <c r="E23" s="23">
        <f t="shared" ref="E23:E41" si="0">D23*1000/C23</f>
        <v>0</v>
      </c>
      <c r="F23" s="23">
        <f>E23-E$41</f>
        <v>1.7658994403489277</v>
      </c>
      <c r="G23" s="8">
        <f>F23*C23/1000</f>
        <v>14871.173371759025</v>
      </c>
    </row>
    <row r="24" spans="1:7">
      <c r="B24" s="305" t="s">
        <v>247</v>
      </c>
      <c r="C24" s="8">
        <v>1336267.5</v>
      </c>
      <c r="D24" s="8">
        <f t="shared" ref="D24:D40" si="1">D48</f>
        <v>0</v>
      </c>
      <c r="E24" s="23">
        <f t="shared" si="0"/>
        <v>0</v>
      </c>
      <c r="F24" s="23">
        <f t="shared" ref="F24:F41" si="2">E24-E$41</f>
        <v>1.7658994403489277</v>
      </c>
      <c r="G24" s="8">
        <f t="shared" ref="G24:G40" si="3">F24*C24/1000</f>
        <v>2359.7140304064606</v>
      </c>
    </row>
    <row r="25" spans="1:7">
      <c r="B25" s="305" t="s">
        <v>267</v>
      </c>
      <c r="C25" s="8">
        <v>1064960.5</v>
      </c>
      <c r="D25" s="8">
        <f t="shared" si="1"/>
        <v>0</v>
      </c>
      <c r="E25" s="23">
        <f t="shared" si="0"/>
        <v>0</v>
      </c>
      <c r="F25" s="23">
        <f t="shared" si="2"/>
        <v>1.7658994403489277</v>
      </c>
      <c r="G25" s="8">
        <f t="shared" si="3"/>
        <v>1880.6131509437141</v>
      </c>
    </row>
    <row r="26" spans="1:7">
      <c r="B26" s="305" t="s">
        <v>268</v>
      </c>
      <c r="C26" s="8">
        <v>1107558</v>
      </c>
      <c r="D26" s="8">
        <f t="shared" si="1"/>
        <v>0</v>
      </c>
      <c r="E26" s="23">
        <f t="shared" si="0"/>
        <v>0</v>
      </c>
      <c r="F26" s="23">
        <f t="shared" si="2"/>
        <v>1.7658994403489277</v>
      </c>
      <c r="G26" s="8">
        <f t="shared" si="3"/>
        <v>1955.8360523539777</v>
      </c>
    </row>
    <row r="27" spans="1:7">
      <c r="B27" s="305" t="s">
        <v>248</v>
      </c>
      <c r="C27" s="8">
        <v>2111747</v>
      </c>
      <c r="D27" s="8">
        <f t="shared" si="1"/>
        <v>0</v>
      </c>
      <c r="E27" s="23">
        <f t="shared" si="0"/>
        <v>0</v>
      </c>
      <c r="F27" s="23">
        <f t="shared" si="2"/>
        <v>1.7658994403489277</v>
      </c>
      <c r="G27" s="8">
        <f t="shared" si="3"/>
        <v>3729.1328454585273</v>
      </c>
    </row>
    <row r="28" spans="1:7">
      <c r="B28" s="305" t="s">
        <v>249</v>
      </c>
      <c r="C28" s="8">
        <v>590272</v>
      </c>
      <c r="D28" s="8">
        <f t="shared" si="1"/>
        <v>0</v>
      </c>
      <c r="E28" s="23">
        <f t="shared" si="0"/>
        <v>0</v>
      </c>
      <c r="F28" s="23">
        <f t="shared" si="2"/>
        <v>1.7658994403489277</v>
      </c>
      <c r="G28" s="8">
        <f t="shared" si="3"/>
        <v>1042.3609944536422</v>
      </c>
    </row>
    <row r="29" spans="1:7">
      <c r="B29" s="305" t="s">
        <v>107</v>
      </c>
      <c r="C29" s="8">
        <v>2507332.5</v>
      </c>
      <c r="D29" s="8">
        <f t="shared" si="1"/>
        <v>0</v>
      </c>
      <c r="E29" s="23">
        <f t="shared" si="0"/>
        <v>0</v>
      </c>
      <c r="F29" s="23">
        <f t="shared" si="2"/>
        <v>1.7658994403489277</v>
      </c>
      <c r="G29" s="8">
        <f t="shared" si="3"/>
        <v>4427.6970585186782</v>
      </c>
    </row>
    <row r="30" spans="1:7">
      <c r="B30" s="305" t="s">
        <v>297</v>
      </c>
      <c r="C30" s="8">
        <v>2089804.5</v>
      </c>
      <c r="D30" s="8">
        <f t="shared" si="1"/>
        <v>0</v>
      </c>
      <c r="E30" s="23">
        <f t="shared" si="0"/>
        <v>0</v>
      </c>
      <c r="F30" s="23">
        <f t="shared" si="2"/>
        <v>1.7658994403489277</v>
      </c>
      <c r="G30" s="8">
        <f t="shared" si="3"/>
        <v>3690.3845969886706</v>
      </c>
    </row>
    <row r="31" spans="1:7">
      <c r="B31" s="305" t="s">
        <v>108</v>
      </c>
      <c r="C31" s="8">
        <v>7536276.5</v>
      </c>
      <c r="D31" s="8">
        <f t="shared" si="1"/>
        <v>0</v>
      </c>
      <c r="E31" s="23">
        <f t="shared" si="0"/>
        <v>0</v>
      </c>
      <c r="F31" s="23">
        <f t="shared" si="2"/>
        <v>1.7658994403489277</v>
      </c>
      <c r="G31" s="8">
        <f t="shared" si="3"/>
        <v>13308.306453664776</v>
      </c>
    </row>
    <row r="32" spans="1:7">
      <c r="B32" s="305" t="s">
        <v>161</v>
      </c>
      <c r="C32" s="8">
        <v>5059329.5</v>
      </c>
      <c r="D32" s="8">
        <f t="shared" si="1"/>
        <v>0</v>
      </c>
      <c r="E32" s="23">
        <f t="shared" si="0"/>
        <v>0</v>
      </c>
      <c r="F32" s="23">
        <f t="shared" si="2"/>
        <v>1.7658994403489277</v>
      </c>
      <c r="G32" s="8">
        <f t="shared" si="3"/>
        <v>8934.2671325908195</v>
      </c>
    </row>
    <row r="33" spans="1:7">
      <c r="B33" s="305" t="s">
        <v>168</v>
      </c>
      <c r="C33" s="8">
        <v>1101818</v>
      </c>
      <c r="D33" s="8">
        <f t="shared" si="1"/>
        <v>0</v>
      </c>
      <c r="E33" s="23">
        <f t="shared" si="0"/>
        <v>0</v>
      </c>
      <c r="F33" s="23">
        <f t="shared" si="2"/>
        <v>1.7658994403489277</v>
      </c>
      <c r="G33" s="8">
        <f t="shared" si="3"/>
        <v>1945.6997895663749</v>
      </c>
    </row>
    <row r="34" spans="1:7">
      <c r="B34" s="305" t="s">
        <v>264</v>
      </c>
      <c r="C34" s="8">
        <v>2757317.5</v>
      </c>
      <c r="D34" s="8">
        <f t="shared" si="1"/>
        <v>0</v>
      </c>
      <c r="E34" s="23">
        <f t="shared" si="0"/>
        <v>0</v>
      </c>
      <c r="F34" s="23">
        <f t="shared" si="2"/>
        <v>1.7658994403489277</v>
      </c>
      <c r="G34" s="8">
        <f t="shared" si="3"/>
        <v>4869.1454301143049</v>
      </c>
    </row>
    <row r="35" spans="1:7">
      <c r="B35" s="305" t="s">
        <v>241</v>
      </c>
      <c r="C35" s="8">
        <v>6474995.5</v>
      </c>
      <c r="D35" s="8">
        <f t="shared" si="1"/>
        <v>0</v>
      </c>
      <c r="E35" s="23">
        <f t="shared" si="0"/>
        <v>0</v>
      </c>
      <c r="F35" s="23">
        <f t="shared" si="2"/>
        <v>1.7658994403489277</v>
      </c>
      <c r="G35" s="8">
        <f t="shared" si="3"/>
        <v>11434.190929711824</v>
      </c>
    </row>
    <row r="36" spans="1:7">
      <c r="B36" s="305" t="s">
        <v>208</v>
      </c>
      <c r="C36" s="8">
        <v>1469433.5</v>
      </c>
      <c r="D36" s="8">
        <f t="shared" si="1"/>
        <v>0</v>
      </c>
      <c r="E36" s="23">
        <f t="shared" si="0"/>
        <v>0</v>
      </c>
      <c r="F36" s="23">
        <f t="shared" si="2"/>
        <v>1.7658994403489277</v>
      </c>
      <c r="G36" s="8">
        <f t="shared" si="3"/>
        <v>2594.8717952799661</v>
      </c>
    </row>
    <row r="37" spans="1:7">
      <c r="B37" s="305" t="s">
        <v>209</v>
      </c>
      <c r="C37" s="8">
        <v>642633.5</v>
      </c>
      <c r="D37" s="8">
        <f t="shared" si="1"/>
        <v>-11326.400242745025</v>
      </c>
      <c r="E37" s="23">
        <f t="shared" si="0"/>
        <v>-17.624976355488819</v>
      </c>
      <c r="F37" s="23">
        <f t="shared" si="2"/>
        <v>-15.859076915139891</v>
      </c>
      <c r="G37" s="8">
        <f t="shared" si="3"/>
        <v>-10191.574104745552</v>
      </c>
    </row>
    <row r="38" spans="1:7">
      <c r="B38" s="305" t="s">
        <v>265</v>
      </c>
      <c r="C38" s="8">
        <v>2190333.5</v>
      </c>
      <c r="D38" s="8">
        <f t="shared" si="1"/>
        <v>-71583.57091712259</v>
      </c>
      <c r="E38" s="23">
        <f t="shared" si="0"/>
        <v>-32.681585209340305</v>
      </c>
      <c r="F38" s="23">
        <f t="shared" si="2"/>
        <v>-30.915685768991377</v>
      </c>
      <c r="G38" s="8">
        <f t="shared" si="3"/>
        <v>-67715.662215295073</v>
      </c>
    </row>
    <row r="39" spans="1:7">
      <c r="B39" s="39" t="s">
        <v>266</v>
      </c>
      <c r="C39" s="40">
        <v>320514.5</v>
      </c>
      <c r="D39" s="8">
        <f t="shared" si="1"/>
        <v>0</v>
      </c>
      <c r="E39" s="41">
        <f t="shared" si="0"/>
        <v>0</v>
      </c>
      <c r="F39" s="41">
        <f t="shared" si="2"/>
        <v>1.7658994403489277</v>
      </c>
      <c r="G39" s="40">
        <f t="shared" si="3"/>
        <v>565.99637617371638</v>
      </c>
    </row>
    <row r="40" spans="1:7">
      <c r="B40" s="39" t="s">
        <v>206</v>
      </c>
      <c r="C40" s="40">
        <v>168665.5</v>
      </c>
      <c r="D40" s="8">
        <f t="shared" si="1"/>
        <v>0</v>
      </c>
      <c r="E40" s="41">
        <f t="shared" si="0"/>
        <v>0</v>
      </c>
      <c r="F40" s="41">
        <f t="shared" si="2"/>
        <v>1.7658994403489277</v>
      </c>
      <c r="G40" s="40">
        <f t="shared" si="3"/>
        <v>297.84631205617205</v>
      </c>
    </row>
    <row r="41" spans="1:7" ht="13.5" thickBot="1">
      <c r="A41" s="304"/>
      <c r="B41" s="42" t="s">
        <v>207</v>
      </c>
      <c r="C41" s="43">
        <v>46950562</v>
      </c>
      <c r="D41" s="44">
        <f>SUM(D23:D40)</f>
        <v>-82909.971159867622</v>
      </c>
      <c r="E41" s="45">
        <f t="shared" si="0"/>
        <v>-1.7658994403489277</v>
      </c>
      <c r="F41" s="45">
        <f t="shared" si="2"/>
        <v>0</v>
      </c>
      <c r="G41" s="42">
        <f>F41*C41</f>
        <v>0</v>
      </c>
    </row>
    <row r="42" spans="1:7">
      <c r="E42" s="8"/>
    </row>
    <row r="45" spans="1:7">
      <c r="C45" s="27" t="s">
        <v>525</v>
      </c>
      <c r="D45" s="151" t="s">
        <v>580</v>
      </c>
    </row>
    <row r="46" spans="1:7" ht="26.25" thickBot="1">
      <c r="B46" s="100"/>
      <c r="C46" s="300" t="s">
        <v>523</v>
      </c>
      <c r="D46" s="301" t="s">
        <v>581</v>
      </c>
    </row>
    <row r="47" spans="1:7">
      <c r="B47" s="305" t="s">
        <v>111</v>
      </c>
      <c r="C47" s="58">
        <v>53417.496579457758</v>
      </c>
      <c r="D47" s="58">
        <v>0</v>
      </c>
      <c r="E47" s="140"/>
    </row>
    <row r="48" spans="1:7">
      <c r="B48" s="305" t="s">
        <v>247</v>
      </c>
      <c r="C48" s="58">
        <v>0</v>
      </c>
      <c r="D48" s="58">
        <v>0</v>
      </c>
      <c r="E48" s="140"/>
    </row>
    <row r="49" spans="2:5">
      <c r="B49" s="305" t="s">
        <v>267</v>
      </c>
      <c r="C49" s="58">
        <v>3669.5787181933915</v>
      </c>
      <c r="D49" s="58">
        <v>0</v>
      </c>
      <c r="E49" s="140"/>
    </row>
    <row r="50" spans="2:5">
      <c r="B50" s="305" t="s">
        <v>268</v>
      </c>
      <c r="C50" s="58">
        <v>12001.511870120814</v>
      </c>
      <c r="D50" s="58">
        <v>0</v>
      </c>
      <c r="E50" s="140"/>
    </row>
    <row r="51" spans="2:5">
      <c r="B51" s="305" t="s">
        <v>248</v>
      </c>
      <c r="C51" s="58">
        <v>-7162.9914671627084</v>
      </c>
      <c r="D51" s="58">
        <v>0</v>
      </c>
      <c r="E51" s="140"/>
    </row>
    <row r="52" spans="2:5">
      <c r="B52" s="305" t="s">
        <v>249</v>
      </c>
      <c r="C52" s="58">
        <v>3385.4887989183007</v>
      </c>
      <c r="D52" s="58">
        <v>0</v>
      </c>
      <c r="E52" s="140"/>
    </row>
    <row r="53" spans="2:5">
      <c r="B53" s="305" t="s">
        <v>107</v>
      </c>
      <c r="C53" s="58">
        <v>11409.886752198357</v>
      </c>
      <c r="D53" s="58">
        <v>0</v>
      </c>
      <c r="E53" s="140"/>
    </row>
    <row r="54" spans="2:5">
      <c r="B54" s="305" t="s">
        <v>297</v>
      </c>
      <c r="C54" s="58">
        <v>7397.2881444515215</v>
      </c>
      <c r="D54" s="58">
        <v>0</v>
      </c>
      <c r="E54" s="140"/>
    </row>
    <row r="55" spans="2:5">
      <c r="B55" s="305" t="s">
        <v>108</v>
      </c>
      <c r="C55" s="58">
        <v>89110.697408658394</v>
      </c>
      <c r="D55" s="58">
        <v>0</v>
      </c>
      <c r="E55" s="140"/>
    </row>
    <row r="56" spans="2:5">
      <c r="B56" s="305" t="s">
        <v>161</v>
      </c>
      <c r="C56" s="58">
        <v>45181.668877210737</v>
      </c>
      <c r="D56" s="58">
        <v>0</v>
      </c>
      <c r="E56" s="140"/>
    </row>
    <row r="57" spans="2:5">
      <c r="B57" s="305" t="s">
        <v>168</v>
      </c>
      <c r="C57" s="58">
        <v>3106.3820060093753</v>
      </c>
      <c r="D57" s="58">
        <v>0</v>
      </c>
      <c r="E57" s="140"/>
    </row>
    <row r="58" spans="2:5">
      <c r="B58" s="305" t="s">
        <v>264</v>
      </c>
      <c r="C58" s="58">
        <v>19788.706458897945</v>
      </c>
      <c r="D58" s="58">
        <v>0</v>
      </c>
      <c r="E58" s="140"/>
    </row>
    <row r="59" spans="2:5">
      <c r="B59" s="305" t="s">
        <v>241</v>
      </c>
      <c r="C59" s="58">
        <v>0</v>
      </c>
      <c r="D59" s="58">
        <v>0</v>
      </c>
      <c r="E59" s="140"/>
    </row>
    <row r="60" spans="2:5">
      <c r="B60" s="305" t="s">
        <v>208</v>
      </c>
      <c r="C60" s="58">
        <v>3380.49341524805</v>
      </c>
      <c r="D60" s="58">
        <v>0</v>
      </c>
      <c r="E60" s="140"/>
    </row>
    <row r="61" spans="2:5">
      <c r="B61" s="305" t="s">
        <v>209</v>
      </c>
      <c r="C61" s="58">
        <v>-11326.400242745025</v>
      </c>
      <c r="D61" s="12">
        <f>C61</f>
        <v>-11326.400242745025</v>
      </c>
      <c r="E61" s="140"/>
    </row>
    <row r="62" spans="2:5">
      <c r="B62" s="305" t="s">
        <v>265</v>
      </c>
      <c r="C62" s="58">
        <v>-71583.57091712259</v>
      </c>
      <c r="D62" s="12">
        <f>C62</f>
        <v>-71583.57091712259</v>
      </c>
      <c r="E62" s="140"/>
    </row>
    <row r="63" spans="2:5">
      <c r="B63" s="305" t="s">
        <v>266</v>
      </c>
      <c r="C63" s="58">
        <v>0</v>
      </c>
      <c r="D63" s="58">
        <f>+C63</f>
        <v>0</v>
      </c>
      <c r="E63" s="140"/>
    </row>
    <row r="64" spans="2:5">
      <c r="B64" s="305" t="s">
        <v>206</v>
      </c>
      <c r="C64" s="58">
        <v>10044.823557544765</v>
      </c>
      <c r="D64" s="58">
        <v>0</v>
      </c>
      <c r="E64" s="140"/>
    </row>
    <row r="65" spans="2:5" ht="13.5" thickBot="1">
      <c r="B65" s="42" t="s">
        <v>207</v>
      </c>
      <c r="C65" s="110">
        <v>171821.05995987909</v>
      </c>
      <c r="D65" s="43">
        <f>SUM(D47:D64)</f>
        <v>-82909.971159867622</v>
      </c>
      <c r="E65" s="140"/>
    </row>
  </sheetData>
  <pageMargins left="0.75" right="0.75" top="1" bottom="1" header="0.5" footer="0.5"/>
  <pageSetup paperSize="9" orientation="portrait" horizontalDpi="4294967292" verticalDpi="4294967292"/>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70C0"/>
  </sheetPr>
  <dimension ref="A2:G66"/>
  <sheetViews>
    <sheetView topLeftCell="A23" zoomScaleNormal="100" workbookViewId="0">
      <selection activeCell="D23" sqref="D23:D41"/>
    </sheetView>
  </sheetViews>
  <sheetFormatPr baseColWidth="10" defaultColWidth="11" defaultRowHeight="12.75"/>
  <cols>
    <col min="1" max="1" width="6.125" style="307" customWidth="1"/>
    <col min="2" max="2" width="11" style="307"/>
    <col min="3" max="3" width="18.375" style="307" customWidth="1"/>
    <col min="4" max="4" width="23.5" style="307" customWidth="1"/>
    <col min="5" max="16384" width="11" style="307"/>
  </cols>
  <sheetData>
    <row r="2" spans="2:2">
      <c r="B2" s="306" t="s">
        <v>95</v>
      </c>
    </row>
    <row r="3" spans="2:2">
      <c r="B3" s="9" t="s">
        <v>257</v>
      </c>
    </row>
    <row r="5" spans="2:2">
      <c r="B5" s="306" t="s">
        <v>204</v>
      </c>
    </row>
    <row r="6" spans="2:2">
      <c r="B6" s="37">
        <f>D41</f>
        <v>17027.82427557986</v>
      </c>
    </row>
    <row r="8" spans="2:2">
      <c r="B8" s="306" t="s">
        <v>135</v>
      </c>
    </row>
    <row r="9" spans="2:2">
      <c r="B9" s="307" t="s">
        <v>258</v>
      </c>
    </row>
    <row r="11" spans="2:2">
      <c r="B11" s="306" t="s">
        <v>34</v>
      </c>
    </row>
    <row r="12" spans="2:2">
      <c r="B12" s="16" t="s">
        <v>896</v>
      </c>
    </row>
    <row r="13" spans="2:2">
      <c r="B13" s="69" t="s">
        <v>73</v>
      </c>
    </row>
    <row r="14" spans="2:2">
      <c r="B14" s="10" t="s">
        <v>163</v>
      </c>
    </row>
    <row r="15" spans="2:2">
      <c r="B15" s="10"/>
    </row>
    <row r="16" spans="2:2">
      <c r="B16" s="10"/>
    </row>
    <row r="17" spans="1:7">
      <c r="B17" s="10"/>
    </row>
    <row r="18" spans="1:7">
      <c r="B18" s="10"/>
    </row>
    <row r="19" spans="1:7">
      <c r="B19" s="13" t="s">
        <v>35</v>
      </c>
    </row>
    <row r="20" spans="1:7">
      <c r="D20" s="47" t="s">
        <v>421</v>
      </c>
    </row>
    <row r="21" spans="1:7">
      <c r="C21" s="28" t="s">
        <v>325</v>
      </c>
    </row>
    <row r="22" spans="1:7" ht="41.25" thickBot="1">
      <c r="A22" s="22"/>
      <c r="B22" s="75"/>
      <c r="C22" s="75" t="s">
        <v>390</v>
      </c>
      <c r="D22" s="75" t="s">
        <v>202</v>
      </c>
      <c r="E22" s="75" t="s">
        <v>126</v>
      </c>
      <c r="F22" s="75" t="s">
        <v>201</v>
      </c>
      <c r="G22" s="75" t="s">
        <v>110</v>
      </c>
    </row>
    <row r="23" spans="1:7">
      <c r="B23" s="307" t="s">
        <v>111</v>
      </c>
      <c r="C23" s="8">
        <v>8421302.5</v>
      </c>
      <c r="D23" s="12">
        <f>D48</f>
        <v>0</v>
      </c>
      <c r="E23" s="23">
        <f t="shared" ref="E23:E41" si="0">D23*1000/C23</f>
        <v>0</v>
      </c>
      <c r="F23" s="23">
        <f>E23-E$41</f>
        <v>-0.36267562197828129</v>
      </c>
      <c r="G23" s="8">
        <f>F23*C23/1000</f>
        <v>-3054.2011220547552</v>
      </c>
    </row>
    <row r="24" spans="1:7">
      <c r="B24" s="307" t="s">
        <v>247</v>
      </c>
      <c r="C24" s="8">
        <v>1336267.5</v>
      </c>
      <c r="D24" s="12">
        <f t="shared" ref="D24:D40" si="1">D49</f>
        <v>0</v>
      </c>
      <c r="E24" s="23">
        <f t="shared" si="0"/>
        <v>0</v>
      </c>
      <c r="F24" s="23">
        <f t="shared" ref="F24:F41" si="2">E24-E$41</f>
        <v>-0.36267562197828129</v>
      </c>
      <c r="G24" s="8">
        <f t="shared" ref="G24:G41" si="3">F24*C24/1000</f>
        <v>-484.63164669186301</v>
      </c>
    </row>
    <row r="25" spans="1:7">
      <c r="B25" s="307" t="s">
        <v>267</v>
      </c>
      <c r="C25" s="8">
        <v>1064960.5</v>
      </c>
      <c r="D25" s="12">
        <f t="shared" si="1"/>
        <v>0</v>
      </c>
      <c r="E25" s="23">
        <f t="shared" si="0"/>
        <v>0</v>
      </c>
      <c r="F25" s="23">
        <f t="shared" si="2"/>
        <v>-0.36267562197828129</v>
      </c>
      <c r="G25" s="8">
        <f t="shared" si="3"/>
        <v>-386.23521171980144</v>
      </c>
    </row>
    <row r="26" spans="1:7">
      <c r="B26" s="307" t="s">
        <v>268</v>
      </c>
      <c r="C26" s="8">
        <v>1107558</v>
      </c>
      <c r="D26" s="12">
        <f t="shared" si="1"/>
        <v>0</v>
      </c>
      <c r="E26" s="23">
        <f t="shared" si="0"/>
        <v>0</v>
      </c>
      <c r="F26" s="23">
        <f t="shared" si="2"/>
        <v>-0.36267562197828129</v>
      </c>
      <c r="G26" s="8">
        <f t="shared" si="3"/>
        <v>-401.68428652702124</v>
      </c>
    </row>
    <row r="27" spans="1:7">
      <c r="B27" s="307" t="s">
        <v>248</v>
      </c>
      <c r="C27" s="8">
        <v>2111747</v>
      </c>
      <c r="D27" s="12">
        <f t="shared" si="1"/>
        <v>0</v>
      </c>
      <c r="E27" s="23">
        <f t="shared" si="0"/>
        <v>0</v>
      </c>
      <c r="F27" s="23">
        <f t="shared" si="2"/>
        <v>-0.36267562197828129</v>
      </c>
      <c r="G27" s="8">
        <f t="shared" si="3"/>
        <v>-765.87915668576954</v>
      </c>
    </row>
    <row r="28" spans="1:7">
      <c r="B28" s="307" t="s">
        <v>249</v>
      </c>
      <c r="C28" s="8">
        <v>590272</v>
      </c>
      <c r="D28" s="12">
        <f t="shared" si="1"/>
        <v>0</v>
      </c>
      <c r="E28" s="23">
        <f t="shared" si="0"/>
        <v>0</v>
      </c>
      <c r="F28" s="23">
        <f t="shared" si="2"/>
        <v>-0.36267562197828129</v>
      </c>
      <c r="G28" s="8">
        <f t="shared" si="3"/>
        <v>-214.07726473636404</v>
      </c>
    </row>
    <row r="29" spans="1:7">
      <c r="B29" s="307" t="s">
        <v>107</v>
      </c>
      <c r="C29" s="8">
        <v>2507332.5</v>
      </c>
      <c r="D29" s="12">
        <f t="shared" si="1"/>
        <v>0</v>
      </c>
      <c r="E29" s="23">
        <f t="shared" si="0"/>
        <v>0</v>
      </c>
      <c r="F29" s="23">
        <f t="shared" si="2"/>
        <v>-0.36267562197828129</v>
      </c>
      <c r="G29" s="8">
        <f t="shared" si="3"/>
        <v>-909.34837394385897</v>
      </c>
    </row>
    <row r="30" spans="1:7">
      <c r="B30" s="307" t="s">
        <v>297</v>
      </c>
      <c r="C30" s="8">
        <v>2089804.5</v>
      </c>
      <c r="D30" s="12">
        <f t="shared" si="1"/>
        <v>0</v>
      </c>
      <c r="E30" s="23">
        <f t="shared" si="0"/>
        <v>0</v>
      </c>
      <c r="F30" s="23">
        <f t="shared" si="2"/>
        <v>-0.36267562197828129</v>
      </c>
      <c r="G30" s="8">
        <f t="shared" si="3"/>
        <v>-757.92114685051115</v>
      </c>
    </row>
    <row r="31" spans="1:7">
      <c r="B31" s="307" t="s">
        <v>108</v>
      </c>
      <c r="C31" s="8">
        <v>7536276.5</v>
      </c>
      <c r="D31" s="12">
        <f t="shared" si="1"/>
        <v>0</v>
      </c>
      <c r="E31" s="23">
        <f t="shared" si="0"/>
        <v>0</v>
      </c>
      <c r="F31" s="23">
        <f t="shared" si="2"/>
        <v>-0.36267562197828129</v>
      </c>
      <c r="G31" s="8">
        <f t="shared" si="3"/>
        <v>-2733.2237670378049</v>
      </c>
    </row>
    <row r="32" spans="1:7">
      <c r="B32" s="307" t="s">
        <v>161</v>
      </c>
      <c r="C32" s="8">
        <v>5059329.5</v>
      </c>
      <c r="D32" s="12">
        <f t="shared" si="1"/>
        <v>0</v>
      </c>
      <c r="E32" s="23">
        <f t="shared" si="0"/>
        <v>0</v>
      </c>
      <c r="F32" s="23">
        <f t="shared" si="2"/>
        <v>-0.36267562197828129</v>
      </c>
      <c r="G32" s="8">
        <f t="shared" si="3"/>
        <v>-1834.8954732055668</v>
      </c>
    </row>
    <row r="33" spans="1:7">
      <c r="B33" s="307" t="s">
        <v>168</v>
      </c>
      <c r="C33" s="8">
        <v>1101818</v>
      </c>
      <c r="D33" s="12">
        <f t="shared" si="1"/>
        <v>0</v>
      </c>
      <c r="E33" s="23">
        <f t="shared" si="0"/>
        <v>0</v>
      </c>
      <c r="F33" s="23">
        <f t="shared" si="2"/>
        <v>-0.36267562197828129</v>
      </c>
      <c r="G33" s="8">
        <f t="shared" si="3"/>
        <v>-399.60252845686591</v>
      </c>
    </row>
    <row r="34" spans="1:7">
      <c r="B34" s="307" t="s">
        <v>264</v>
      </c>
      <c r="C34" s="8">
        <v>2757317.5</v>
      </c>
      <c r="D34" s="12">
        <f t="shared" si="1"/>
        <v>0</v>
      </c>
      <c r="E34" s="23">
        <f t="shared" si="0"/>
        <v>0</v>
      </c>
      <c r="F34" s="23">
        <f t="shared" si="2"/>
        <v>-0.36267562197828129</v>
      </c>
      <c r="G34" s="8">
        <f t="shared" si="3"/>
        <v>-1000.0118393040997</v>
      </c>
    </row>
    <row r="35" spans="1:7">
      <c r="B35" s="307" t="s">
        <v>241</v>
      </c>
      <c r="C35" s="8">
        <v>6474995.5</v>
      </c>
      <c r="D35" s="12">
        <f t="shared" si="1"/>
        <v>0</v>
      </c>
      <c r="E35" s="23">
        <f t="shared" si="0"/>
        <v>0</v>
      </c>
      <c r="F35" s="23">
        <f t="shared" si="2"/>
        <v>-0.36267562197828129</v>
      </c>
      <c r="G35" s="8">
        <f t="shared" si="3"/>
        <v>-2348.3230202690725</v>
      </c>
    </row>
    <row r="36" spans="1:7">
      <c r="B36" s="307" t="s">
        <v>208</v>
      </c>
      <c r="C36" s="8">
        <v>1469433.5</v>
      </c>
      <c r="D36" s="12">
        <f t="shared" si="1"/>
        <v>0</v>
      </c>
      <c r="E36" s="23">
        <f t="shared" si="0"/>
        <v>0</v>
      </c>
      <c r="F36" s="23">
        <f t="shared" si="2"/>
        <v>-0.36267562197828129</v>
      </c>
      <c r="G36" s="8">
        <f t="shared" si="3"/>
        <v>-532.92770856822278</v>
      </c>
    </row>
    <row r="37" spans="1:7">
      <c r="B37" s="307" t="s">
        <v>209</v>
      </c>
      <c r="C37" s="8">
        <v>642633.5</v>
      </c>
      <c r="D37" s="12">
        <f t="shared" si="1"/>
        <v>-1543.7723011259586</v>
      </c>
      <c r="E37" s="23">
        <f t="shared" si="0"/>
        <v>-2.4022592988475679</v>
      </c>
      <c r="F37" s="23">
        <f t="shared" si="2"/>
        <v>-2.7649349208258491</v>
      </c>
      <c r="G37" s="8">
        <f t="shared" si="3"/>
        <v>-1776.8398054425384</v>
      </c>
    </row>
    <row r="38" spans="1:7">
      <c r="B38" s="307" t="s">
        <v>265</v>
      </c>
      <c r="C38" s="8">
        <v>2190333.5</v>
      </c>
      <c r="D38" s="12">
        <f t="shared" si="1"/>
        <v>18571.596576705819</v>
      </c>
      <c r="E38" s="23">
        <f t="shared" si="0"/>
        <v>8.4788898935736583</v>
      </c>
      <c r="F38" s="23">
        <f t="shared" si="2"/>
        <v>8.1162142715953767</v>
      </c>
      <c r="G38" s="8">
        <f t="shared" si="3"/>
        <v>17777.216012253451</v>
      </c>
    </row>
    <row r="39" spans="1:7">
      <c r="B39" s="307" t="s">
        <v>266</v>
      </c>
      <c r="C39" s="8">
        <v>320514.5</v>
      </c>
      <c r="D39" s="12">
        <f t="shared" si="1"/>
        <v>0</v>
      </c>
      <c r="E39" s="23">
        <f t="shared" si="0"/>
        <v>0</v>
      </c>
      <c r="F39" s="23">
        <f t="shared" si="2"/>
        <v>-0.36267562197828129</v>
      </c>
      <c r="G39" s="8">
        <f t="shared" si="3"/>
        <v>-116.24279564055784</v>
      </c>
    </row>
    <row r="40" spans="1:7">
      <c r="B40" s="307" t="s">
        <v>206</v>
      </c>
      <c r="C40" s="8">
        <v>168665.5</v>
      </c>
      <c r="D40" s="12">
        <f t="shared" si="1"/>
        <v>0</v>
      </c>
      <c r="E40" s="23">
        <f t="shared" si="0"/>
        <v>0</v>
      </c>
      <c r="F40" s="23">
        <f t="shared" si="2"/>
        <v>-0.36267562197828129</v>
      </c>
      <c r="G40" s="8">
        <f t="shared" si="3"/>
        <v>-61.170865118777805</v>
      </c>
    </row>
    <row r="41" spans="1:7" ht="13.5" thickBot="1">
      <c r="A41" s="306"/>
      <c r="B41" s="42" t="s">
        <v>207</v>
      </c>
      <c r="C41" s="43">
        <v>46950562</v>
      </c>
      <c r="D41" s="154">
        <f>SUM(D23:D40)</f>
        <v>17027.82427557986</v>
      </c>
      <c r="E41" s="45">
        <f t="shared" si="0"/>
        <v>0.36267562197828129</v>
      </c>
      <c r="F41" s="45">
        <f t="shared" si="2"/>
        <v>0</v>
      </c>
      <c r="G41" s="43">
        <f t="shared" si="3"/>
        <v>0</v>
      </c>
    </row>
    <row r="42" spans="1:7">
      <c r="E42" s="8"/>
    </row>
    <row r="46" spans="1:7">
      <c r="B46" s="39"/>
      <c r="C46" s="27" t="s">
        <v>530</v>
      </c>
      <c r="D46" s="39"/>
    </row>
    <row r="47" spans="1:7" ht="27.75" customHeight="1" thickBot="1">
      <c r="B47" s="78"/>
      <c r="C47" s="301" t="s">
        <v>532</v>
      </c>
      <c r="D47" s="145" t="s">
        <v>533</v>
      </c>
    </row>
    <row r="48" spans="1:7">
      <c r="B48" s="307" t="s">
        <v>111</v>
      </c>
      <c r="C48" s="58">
        <v>13244.097583681112</v>
      </c>
      <c r="D48" s="58">
        <v>0</v>
      </c>
    </row>
    <row r="49" spans="2:4">
      <c r="B49" s="307" t="s">
        <v>247</v>
      </c>
      <c r="C49" s="58">
        <v>9126.5308779722181</v>
      </c>
      <c r="D49" s="58">
        <v>0</v>
      </c>
    </row>
    <row r="50" spans="2:4">
      <c r="B50" s="307" t="s">
        <v>267</v>
      </c>
      <c r="C50" s="58">
        <v>4225.722235336696</v>
      </c>
      <c r="D50" s="58">
        <v>0</v>
      </c>
    </row>
    <row r="51" spans="2:4">
      <c r="B51" s="307" t="s">
        <v>268</v>
      </c>
      <c r="C51" s="58">
        <v>-8441.3720188790467</v>
      </c>
      <c r="D51" s="58">
        <v>0</v>
      </c>
    </row>
    <row r="52" spans="2:4">
      <c r="B52" s="307" t="s">
        <v>248</v>
      </c>
      <c r="C52" s="58">
        <v>21305.389077610795</v>
      </c>
      <c r="D52" s="58">
        <v>0</v>
      </c>
    </row>
    <row r="53" spans="2:4">
      <c r="B53" s="307" t="s">
        <v>249</v>
      </c>
      <c r="C53" s="58">
        <v>1737.2403021456648</v>
      </c>
      <c r="D53" s="58">
        <v>0</v>
      </c>
    </row>
    <row r="54" spans="2:4">
      <c r="B54" s="307" t="s">
        <v>107</v>
      </c>
      <c r="C54" s="58">
        <v>3605.8652168681947</v>
      </c>
      <c r="D54" s="58">
        <v>0</v>
      </c>
    </row>
    <row r="55" spans="2:4">
      <c r="B55" s="307" t="s">
        <v>297</v>
      </c>
      <c r="C55" s="58">
        <v>-5666.75729410239</v>
      </c>
      <c r="D55" s="58">
        <v>0</v>
      </c>
    </row>
    <row r="56" spans="2:4">
      <c r="B56" s="307" t="s">
        <v>108</v>
      </c>
      <c r="C56" s="58">
        <v>49342.724276345834</v>
      </c>
      <c r="D56" s="58">
        <v>0</v>
      </c>
    </row>
    <row r="57" spans="2:4">
      <c r="B57" s="307" t="s">
        <v>161</v>
      </c>
      <c r="C57" s="58">
        <v>-15779.981864422371</v>
      </c>
      <c r="D57" s="58">
        <v>0</v>
      </c>
    </row>
    <row r="58" spans="2:4">
      <c r="B58" s="307" t="s">
        <v>168</v>
      </c>
      <c r="C58" s="58">
        <v>5950.8479125022859</v>
      </c>
      <c r="D58" s="58">
        <v>0</v>
      </c>
    </row>
    <row r="59" spans="2:4">
      <c r="B59" s="307" t="s">
        <v>264</v>
      </c>
      <c r="C59" s="58">
        <v>562.83808260131627</v>
      </c>
      <c r="D59" s="58">
        <v>0</v>
      </c>
    </row>
    <row r="60" spans="2:4">
      <c r="B60" s="307" t="s">
        <v>241</v>
      </c>
      <c r="C60" s="58">
        <v>-82051.834455167147</v>
      </c>
      <c r="D60" s="58">
        <v>0</v>
      </c>
    </row>
    <row r="61" spans="2:4">
      <c r="B61" s="307" t="s">
        <v>208</v>
      </c>
      <c r="C61" s="58">
        <v>1289.9665128280503</v>
      </c>
      <c r="D61" s="58">
        <v>0</v>
      </c>
    </row>
    <row r="62" spans="2:4">
      <c r="B62" s="307" t="s">
        <v>209</v>
      </c>
      <c r="C62" s="58">
        <v>-1543.7723011259586</v>
      </c>
      <c r="D62" s="56">
        <f>C62</f>
        <v>-1543.7723011259586</v>
      </c>
    </row>
    <row r="63" spans="2:4">
      <c r="B63" s="307" t="s">
        <v>265</v>
      </c>
      <c r="C63" s="58">
        <v>18571.596576705819</v>
      </c>
      <c r="D63" s="56">
        <f>C63</f>
        <v>18571.596576705819</v>
      </c>
    </row>
    <row r="64" spans="2:4">
      <c r="B64" s="307" t="s">
        <v>266</v>
      </c>
      <c r="C64" s="58">
        <v>1548.7235546789143</v>
      </c>
      <c r="D64" s="58">
        <v>0</v>
      </c>
    </row>
    <row r="65" spans="2:4">
      <c r="B65" s="39" t="s">
        <v>206</v>
      </c>
      <c r="C65" s="58">
        <v>1389.4465980083119</v>
      </c>
      <c r="D65" s="58">
        <v>0</v>
      </c>
    </row>
    <row r="66" spans="2:4" ht="13.5" thickBot="1">
      <c r="B66" s="78" t="s">
        <v>207</v>
      </c>
      <c r="C66" s="110">
        <v>18417.270873588306</v>
      </c>
      <c r="D66" s="81">
        <f>SUM(D48:D65)</f>
        <v>17027.82427557986</v>
      </c>
    </row>
  </sheetData>
  <hyperlinks>
    <hyperlink ref="B13" r:id="rId1"/>
  </hyperlinks>
  <pageMargins left="0.75" right="0.75" top="1" bottom="1" header="0.5" footer="0.5"/>
  <pageSetup orientation="portrait" horizontalDpi="4294967292" verticalDpi="4294967292"/>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70C0"/>
  </sheetPr>
  <dimension ref="A2:O91"/>
  <sheetViews>
    <sheetView zoomScaleNormal="100" workbookViewId="0">
      <selection activeCell="J23" sqref="J23"/>
    </sheetView>
  </sheetViews>
  <sheetFormatPr baseColWidth="10" defaultColWidth="11" defaultRowHeight="12.75"/>
  <cols>
    <col min="1" max="1" width="5" style="307" customWidth="1"/>
    <col min="2" max="2" width="15.375" style="307" customWidth="1"/>
    <col min="3" max="3" width="20.625" style="307" customWidth="1"/>
    <col min="4" max="4" width="15" style="307" customWidth="1"/>
    <col min="5" max="6" width="16" style="307" customWidth="1"/>
    <col min="7" max="7" width="11" style="307"/>
    <col min="8" max="8" width="18.625" style="307" customWidth="1"/>
    <col min="9" max="9" width="17.5" style="307" customWidth="1"/>
    <col min="10" max="10" width="13.625" style="307" customWidth="1"/>
    <col min="11" max="11" width="16" style="307" customWidth="1"/>
    <col min="12" max="16384" width="11" style="307"/>
  </cols>
  <sheetData>
    <row r="2" spans="2:3">
      <c r="B2" s="306" t="s">
        <v>95</v>
      </c>
    </row>
    <row r="3" spans="2:3">
      <c r="B3" s="9" t="s">
        <v>621</v>
      </c>
    </row>
    <row r="5" spans="2:3">
      <c r="B5" s="306" t="s">
        <v>41</v>
      </c>
    </row>
    <row r="6" spans="2:3" ht="13.5">
      <c r="B6" s="152">
        <f>D41</f>
        <v>2767446.6294</v>
      </c>
    </row>
    <row r="7" spans="2:3">
      <c r="B7" s="8"/>
    </row>
    <row r="8" spans="2:3">
      <c r="B8" s="306" t="s">
        <v>183</v>
      </c>
    </row>
    <row r="9" spans="2:3">
      <c r="B9" s="307" t="s">
        <v>779</v>
      </c>
    </row>
    <row r="11" spans="2:3">
      <c r="B11" s="307" t="s">
        <v>98</v>
      </c>
    </row>
    <row r="12" spans="2:3">
      <c r="B12" s="2" t="s">
        <v>790</v>
      </c>
      <c r="C12" s="3"/>
    </row>
    <row r="13" spans="2:3">
      <c r="B13" s="2" t="s">
        <v>315</v>
      </c>
    </row>
    <row r="19" spans="1:7">
      <c r="B19" s="13" t="s">
        <v>35</v>
      </c>
    </row>
    <row r="20" spans="1:7">
      <c r="D20" s="47" t="s">
        <v>421</v>
      </c>
    </row>
    <row r="21" spans="1:7">
      <c r="C21" s="28" t="s">
        <v>325</v>
      </c>
      <c r="D21" s="151" t="s">
        <v>619</v>
      </c>
    </row>
    <row r="22" spans="1:7" ht="27.75" thickBot="1">
      <c r="A22" s="22"/>
      <c r="B22" s="75"/>
      <c r="C22" s="75" t="s">
        <v>390</v>
      </c>
      <c r="D22" s="297" t="s">
        <v>15</v>
      </c>
      <c r="E22" s="75" t="s">
        <v>126</v>
      </c>
      <c r="F22" s="75" t="s">
        <v>201</v>
      </c>
      <c r="G22" s="75" t="s">
        <v>110</v>
      </c>
    </row>
    <row r="23" spans="1:7">
      <c r="B23" s="307" t="s">
        <v>111</v>
      </c>
      <c r="C23" s="8">
        <v>8421302.5</v>
      </c>
      <c r="D23" s="8">
        <f>L49</f>
        <v>327846.95</v>
      </c>
      <c r="E23" s="23">
        <f t="shared" ref="E23:E41" si="0">D23*1000/C23</f>
        <v>38.930670166521153</v>
      </c>
      <c r="F23" s="23">
        <f>E$41-E23</f>
        <v>20.01317441195269</v>
      </c>
      <c r="G23" s="8">
        <f>F23*C23/1000</f>
        <v>168536.99570831322</v>
      </c>
    </row>
    <row r="24" spans="1:7">
      <c r="B24" s="307" t="s">
        <v>247</v>
      </c>
      <c r="C24" s="8">
        <v>1336267.5</v>
      </c>
      <c r="D24" s="8">
        <f t="shared" ref="D24:D40" si="1">L50</f>
        <v>74902.58</v>
      </c>
      <c r="E24" s="23">
        <f t="shared" si="0"/>
        <v>56.053582085922166</v>
      </c>
      <c r="F24" s="23">
        <f t="shared" ref="F24:F41" si="2">E$41-E24</f>
        <v>2.8902624925516776</v>
      </c>
      <c r="G24" s="8">
        <f t="shared" ref="G24:G40" si="3">F24*C24/1000</f>
        <v>3862.1638352657988</v>
      </c>
    </row>
    <row r="25" spans="1:7">
      <c r="B25" s="307" t="s">
        <v>267</v>
      </c>
      <c r="C25" s="8">
        <v>1064960.5</v>
      </c>
      <c r="D25" s="8">
        <f t="shared" si="1"/>
        <v>106050.48999999999</v>
      </c>
      <c r="E25" s="23">
        <f t="shared" si="0"/>
        <v>99.581618285373011</v>
      </c>
      <c r="F25" s="23">
        <f t="shared" si="2"/>
        <v>-40.637773706899168</v>
      </c>
      <c r="G25" s="8">
        <f t="shared" si="3"/>
        <v>-43277.623805786192</v>
      </c>
    </row>
    <row r="26" spans="1:7">
      <c r="B26" s="307" t="s">
        <v>268</v>
      </c>
      <c r="C26" s="8">
        <v>1107558</v>
      </c>
      <c r="D26" s="8">
        <f t="shared" si="1"/>
        <v>119493.32</v>
      </c>
      <c r="E26" s="23">
        <f t="shared" si="0"/>
        <v>107.88899542958472</v>
      </c>
      <c r="F26" s="23">
        <f t="shared" si="2"/>
        <v>-48.945150851110881</v>
      </c>
      <c r="G26" s="8">
        <f t="shared" si="3"/>
        <v>-54209.59338635466</v>
      </c>
    </row>
    <row r="27" spans="1:7">
      <c r="B27" s="307" t="s">
        <v>248</v>
      </c>
      <c r="C27" s="8">
        <v>2111747</v>
      </c>
      <c r="D27" s="8">
        <f t="shared" si="1"/>
        <v>77576.48940000002</v>
      </c>
      <c r="E27" s="23">
        <f t="shared" si="0"/>
        <v>36.735692959431226</v>
      </c>
      <c r="F27" s="23">
        <f t="shared" si="2"/>
        <v>22.208151619042617</v>
      </c>
      <c r="G27" s="8">
        <f t="shared" si="3"/>
        <v>46897.997557058385</v>
      </c>
    </row>
    <row r="28" spans="1:7">
      <c r="B28" s="307" t="s">
        <v>249</v>
      </c>
      <c r="C28" s="8">
        <v>590272</v>
      </c>
      <c r="D28" s="8">
        <f t="shared" si="1"/>
        <v>38795.82</v>
      </c>
      <c r="E28" s="23">
        <f t="shared" si="0"/>
        <v>65.725326629079476</v>
      </c>
      <c r="F28" s="23">
        <f t="shared" si="2"/>
        <v>-6.7814820506056321</v>
      </c>
      <c r="G28" s="8">
        <f t="shared" si="3"/>
        <v>-4002.9189729750879</v>
      </c>
    </row>
    <row r="29" spans="1:7">
      <c r="B29" s="307" t="s">
        <v>107</v>
      </c>
      <c r="C29" s="8">
        <v>2507332.5</v>
      </c>
      <c r="D29" s="8">
        <f t="shared" si="1"/>
        <v>105094.32</v>
      </c>
      <c r="E29" s="23">
        <f t="shared" si="0"/>
        <v>41.914791915312392</v>
      </c>
      <c r="F29" s="23">
        <f t="shared" si="2"/>
        <v>17.029052663161451</v>
      </c>
      <c r="G29" s="8">
        <f t="shared" si="3"/>
        <v>42697.497186556255</v>
      </c>
    </row>
    <row r="30" spans="1:7">
      <c r="B30" s="307" t="s">
        <v>297</v>
      </c>
      <c r="C30" s="8">
        <v>2089804.5</v>
      </c>
      <c r="D30" s="8">
        <f t="shared" si="1"/>
        <v>-174031.02</v>
      </c>
      <c r="E30" s="23">
        <f t="shared" si="0"/>
        <v>-83.276220335442858</v>
      </c>
      <c r="F30" s="23">
        <f t="shared" si="2"/>
        <v>142.2200649139167</v>
      </c>
      <c r="G30" s="8">
        <f t="shared" si="3"/>
        <v>297212.13164739526</v>
      </c>
    </row>
    <row r="31" spans="1:7">
      <c r="B31" s="307" t="s">
        <v>108</v>
      </c>
      <c r="C31" s="8">
        <v>7536276.5</v>
      </c>
      <c r="D31" s="8">
        <f t="shared" si="1"/>
        <v>1110404.02</v>
      </c>
      <c r="E31" s="23">
        <f t="shared" si="0"/>
        <v>147.34119959637891</v>
      </c>
      <c r="F31" s="23">
        <f t="shared" si="2"/>
        <v>-88.39735501790507</v>
      </c>
      <c r="G31" s="8">
        <f t="shared" si="3"/>
        <v>-666186.90928359504</v>
      </c>
    </row>
    <row r="32" spans="1:7">
      <c r="B32" s="307" t="s">
        <v>161</v>
      </c>
      <c r="C32" s="8">
        <v>5059329.5</v>
      </c>
      <c r="D32" s="8">
        <f t="shared" si="1"/>
        <v>357696.49</v>
      </c>
      <c r="E32" s="23">
        <f t="shared" si="0"/>
        <v>70.700374427085649</v>
      </c>
      <c r="F32" s="23">
        <f t="shared" si="2"/>
        <v>-11.756529848611805</v>
      </c>
      <c r="G32" s="8">
        <f t="shared" si="3"/>
        <v>-59480.15828071224</v>
      </c>
    </row>
    <row r="33" spans="1:12">
      <c r="B33" s="307" t="s">
        <v>168</v>
      </c>
      <c r="C33" s="8">
        <v>1101818</v>
      </c>
      <c r="D33" s="8">
        <f t="shared" si="1"/>
        <v>162504.71</v>
      </c>
      <c r="E33" s="23">
        <f t="shared" si="0"/>
        <v>147.48779744023059</v>
      </c>
      <c r="F33" s="23">
        <f t="shared" si="2"/>
        <v>-88.54395286175675</v>
      </c>
      <c r="G33" s="8">
        <f t="shared" si="3"/>
        <v>-97559.321054235101</v>
      </c>
    </row>
    <row r="34" spans="1:12">
      <c r="B34" s="307" t="s">
        <v>264</v>
      </c>
      <c r="C34" s="8">
        <v>2757317.5</v>
      </c>
      <c r="D34" s="8">
        <f t="shared" si="1"/>
        <v>128578.45</v>
      </c>
      <c r="E34" s="23">
        <f t="shared" si="0"/>
        <v>46.631717239672255</v>
      </c>
      <c r="F34" s="23">
        <f t="shared" si="2"/>
        <v>12.312127338801588</v>
      </c>
      <c r="G34" s="8">
        <f t="shared" si="3"/>
        <v>33948.444173506046</v>
      </c>
    </row>
    <row r="35" spans="1:12">
      <c r="B35" s="307" t="s">
        <v>241</v>
      </c>
      <c r="C35" s="8">
        <v>6474995.5</v>
      </c>
      <c r="D35" s="8">
        <f>L61</f>
        <v>35449</v>
      </c>
      <c r="E35" s="23">
        <f t="shared" si="0"/>
        <v>5.4747528395965679</v>
      </c>
      <c r="F35" s="23">
        <f t="shared" si="2"/>
        <v>53.469091738877275</v>
      </c>
      <c r="G35" s="8">
        <f t="shared" si="3"/>
        <v>346212.12839831749</v>
      </c>
    </row>
    <row r="36" spans="1:12">
      <c r="B36" s="307" t="s">
        <v>208</v>
      </c>
      <c r="C36" s="8">
        <v>1469433.5</v>
      </c>
      <c r="D36" s="8">
        <f t="shared" si="1"/>
        <v>72728.399999999994</v>
      </c>
      <c r="E36" s="23">
        <f t="shared" si="0"/>
        <v>49.494175816734817</v>
      </c>
      <c r="F36" s="23">
        <f t="shared" si="2"/>
        <v>9.4496687617390265</v>
      </c>
      <c r="G36" s="8">
        <f t="shared" si="3"/>
        <v>13885.659842402843</v>
      </c>
    </row>
    <row r="37" spans="1:12">
      <c r="B37" s="307" t="s">
        <v>209</v>
      </c>
      <c r="C37" s="8">
        <v>642633.5</v>
      </c>
      <c r="D37" s="8">
        <f t="shared" si="1"/>
        <v>51189</v>
      </c>
      <c r="E37" s="23">
        <f t="shared" si="0"/>
        <v>79.65504443823734</v>
      </c>
      <c r="F37" s="23">
        <f t="shared" si="2"/>
        <v>-20.711199859763497</v>
      </c>
      <c r="G37" s="8">
        <f t="shared" si="3"/>
        <v>-13309.710855079325</v>
      </c>
    </row>
    <row r="38" spans="1:12">
      <c r="B38" s="307" t="s">
        <v>265</v>
      </c>
      <c r="C38" s="8">
        <v>2190333.5</v>
      </c>
      <c r="D38" s="8">
        <f t="shared" si="1"/>
        <v>146964.60999999999</v>
      </c>
      <c r="E38" s="23">
        <f t="shared" si="0"/>
        <v>67.096910128069538</v>
      </c>
      <c r="F38" s="23">
        <f t="shared" si="2"/>
        <v>-8.153065549595695</v>
      </c>
      <c r="G38" s="8">
        <f t="shared" si="3"/>
        <v>-17857.93260097536</v>
      </c>
    </row>
    <row r="39" spans="1:12">
      <c r="B39" s="307" t="s">
        <v>266</v>
      </c>
      <c r="C39" s="8">
        <v>320514.5</v>
      </c>
      <c r="D39" s="8">
        <f t="shared" si="1"/>
        <v>26203</v>
      </c>
      <c r="E39" s="23">
        <f t="shared" si="0"/>
        <v>81.752931614638342</v>
      </c>
      <c r="F39" s="23">
        <f t="shared" si="2"/>
        <v>-22.809087036164499</v>
      </c>
      <c r="G39" s="8">
        <f t="shared" si="3"/>
        <v>-7310.6431268527458</v>
      </c>
    </row>
    <row r="40" spans="1:12">
      <c r="B40" s="39" t="s">
        <v>206</v>
      </c>
      <c r="C40" s="8">
        <v>168665.5</v>
      </c>
      <c r="D40" s="8">
        <f t="shared" si="1"/>
        <v>0</v>
      </c>
      <c r="E40" s="41">
        <f t="shared" si="0"/>
        <v>0</v>
      </c>
      <c r="F40" s="41">
        <f t="shared" si="2"/>
        <v>58.943844578473843</v>
      </c>
      <c r="G40" s="40">
        <f t="shared" si="3"/>
        <v>9941.7930177505805</v>
      </c>
    </row>
    <row r="41" spans="1:12" ht="13.5" thickBot="1">
      <c r="A41" s="306"/>
      <c r="B41" s="42" t="s">
        <v>207</v>
      </c>
      <c r="C41" s="43">
        <v>46950562</v>
      </c>
      <c r="D41" s="44">
        <f>SUM(D23:D40)</f>
        <v>2767446.6294</v>
      </c>
      <c r="E41" s="45">
        <f t="shared" si="0"/>
        <v>58.943844578473843</v>
      </c>
      <c r="F41" s="127">
        <f t="shared" si="2"/>
        <v>0</v>
      </c>
      <c r="G41" s="44">
        <f>SUM(G23:G40)</f>
        <v>8.0035533756017685E-11</v>
      </c>
    </row>
    <row r="42" spans="1:12">
      <c r="E42" s="8"/>
    </row>
    <row r="46" spans="1:12">
      <c r="B46" s="79" t="s">
        <v>791</v>
      </c>
    </row>
    <row r="47" spans="1:12">
      <c r="K47" s="151" t="s">
        <v>870</v>
      </c>
    </row>
    <row r="48" spans="1:12" ht="42" thickBot="1">
      <c r="B48" s="78" t="s">
        <v>432</v>
      </c>
      <c r="C48" s="301" t="s">
        <v>607</v>
      </c>
      <c r="E48" s="78" t="s">
        <v>426</v>
      </c>
      <c r="F48" s="301" t="s">
        <v>783</v>
      </c>
      <c r="G48" s="145" t="s">
        <v>608</v>
      </c>
      <c r="H48" s="145" t="s">
        <v>609</v>
      </c>
      <c r="I48" s="301" t="s">
        <v>613</v>
      </c>
      <c r="J48" s="215" t="s">
        <v>618</v>
      </c>
      <c r="K48" s="301" t="s">
        <v>606</v>
      </c>
      <c r="L48" s="215" t="s">
        <v>335</v>
      </c>
    </row>
    <row r="49" spans="2:15" ht="15.75">
      <c r="B49" s="54" t="s">
        <v>217</v>
      </c>
      <c r="C49" s="58">
        <v>551866.02</v>
      </c>
      <c r="D49" s="314"/>
      <c r="E49" s="307" t="s">
        <v>111</v>
      </c>
      <c r="F49" s="12">
        <f>C51</f>
        <v>232595.95</v>
      </c>
      <c r="G49" s="12"/>
      <c r="H49" s="12">
        <f>F49-G49</f>
        <v>232595.95</v>
      </c>
      <c r="I49" s="124"/>
      <c r="J49" s="8">
        <f>H49-I49</f>
        <v>232595.95</v>
      </c>
      <c r="K49" s="58">
        <v>95251</v>
      </c>
      <c r="L49" s="8">
        <f>J49+K49</f>
        <v>327846.95</v>
      </c>
      <c r="N49" s="8"/>
      <c r="O49" s="8"/>
    </row>
    <row r="50" spans="2:15" ht="15.75">
      <c r="B50" s="54" t="s">
        <v>218</v>
      </c>
      <c r="C50" s="58">
        <v>38810.449999999997</v>
      </c>
      <c r="D50" s="314"/>
      <c r="E50" s="307" t="s">
        <v>247</v>
      </c>
      <c r="F50" s="12">
        <f>C57</f>
        <v>46752.58</v>
      </c>
      <c r="G50" s="12"/>
      <c r="H50" s="12">
        <f t="shared" ref="H50:H66" si="4">F50-G50</f>
        <v>46752.58</v>
      </c>
      <c r="I50" s="124"/>
      <c r="J50" s="8">
        <f t="shared" ref="J50:J66" si="5">H50-I50</f>
        <v>46752.58</v>
      </c>
      <c r="K50" s="58">
        <v>28150</v>
      </c>
      <c r="L50" s="8">
        <f t="shared" ref="L50:L66" si="6">J50+K50</f>
        <v>74902.58</v>
      </c>
      <c r="N50" s="8"/>
      <c r="O50" s="8"/>
    </row>
    <row r="51" spans="2:15" ht="15.75">
      <c r="B51" s="54" t="s">
        <v>219</v>
      </c>
      <c r="C51" s="58">
        <v>232595.95</v>
      </c>
      <c r="D51" s="314"/>
      <c r="E51" s="307" t="s">
        <v>267</v>
      </c>
      <c r="F51" s="12">
        <f>C52</f>
        <v>89671.29</v>
      </c>
      <c r="G51" s="12"/>
      <c r="H51" s="12">
        <f t="shared" si="4"/>
        <v>89671.29</v>
      </c>
      <c r="I51" s="58">
        <v>6405.8</v>
      </c>
      <c r="J51" s="8">
        <f t="shared" si="5"/>
        <v>83265.489999999991</v>
      </c>
      <c r="K51" s="58">
        <v>22785</v>
      </c>
      <c r="L51" s="8">
        <f t="shared" si="6"/>
        <v>106050.48999999999</v>
      </c>
      <c r="N51" s="8"/>
      <c r="O51" s="8"/>
    </row>
    <row r="52" spans="2:15" ht="15.75">
      <c r="B52" s="54" t="s">
        <v>220</v>
      </c>
      <c r="C52" s="58">
        <v>89671.29</v>
      </c>
      <c r="D52" s="314"/>
      <c r="E52" s="307" t="s">
        <v>268</v>
      </c>
      <c r="F52" s="12">
        <f>C61</f>
        <v>74849.320000000007</v>
      </c>
      <c r="G52" s="12"/>
      <c r="H52" s="12">
        <f t="shared" si="4"/>
        <v>74849.320000000007</v>
      </c>
      <c r="I52" s="124"/>
      <c r="J52" s="8">
        <f t="shared" si="5"/>
        <v>74849.320000000007</v>
      </c>
      <c r="K52" s="58">
        <v>44644</v>
      </c>
      <c r="L52" s="8">
        <f t="shared" si="6"/>
        <v>119493.32</v>
      </c>
      <c r="N52" s="8"/>
      <c r="O52" s="8"/>
    </row>
    <row r="53" spans="2:15" ht="15.75">
      <c r="B53" s="54" t="s">
        <v>178</v>
      </c>
      <c r="C53" s="58">
        <v>20835.82</v>
      </c>
      <c r="D53" s="314"/>
      <c r="E53" s="307" t="s">
        <v>334</v>
      </c>
      <c r="F53" s="12">
        <f>C59</f>
        <v>414716.19</v>
      </c>
      <c r="G53" s="12">
        <f>E86</f>
        <v>376069.70059999998</v>
      </c>
      <c r="H53" s="12">
        <f t="shared" si="4"/>
        <v>38646.48940000002</v>
      </c>
      <c r="I53" s="124"/>
      <c r="J53" s="8">
        <f t="shared" si="5"/>
        <v>38646.48940000002</v>
      </c>
      <c r="K53" s="58">
        <v>38930</v>
      </c>
      <c r="L53" s="8">
        <f t="shared" si="6"/>
        <v>77576.48940000002</v>
      </c>
      <c r="N53" s="8"/>
      <c r="O53" s="8"/>
    </row>
    <row r="54" spans="2:15" ht="15.75">
      <c r="B54" s="54" t="s">
        <v>130</v>
      </c>
      <c r="C54" s="58">
        <v>13342</v>
      </c>
      <c r="D54" s="315"/>
      <c r="E54" s="307" t="s">
        <v>249</v>
      </c>
      <c r="F54" s="12">
        <f>C53</f>
        <v>20835.82</v>
      </c>
      <c r="G54" s="12"/>
      <c r="H54" s="12">
        <f t="shared" si="4"/>
        <v>20835.82</v>
      </c>
      <c r="I54" s="124"/>
      <c r="J54" s="8">
        <f t="shared" si="5"/>
        <v>20835.82</v>
      </c>
      <c r="K54" s="58">
        <v>17960</v>
      </c>
      <c r="L54" s="8">
        <f t="shared" si="6"/>
        <v>38795.82</v>
      </c>
      <c r="N54" s="8"/>
      <c r="O54" s="8"/>
    </row>
    <row r="55" spans="2:15" ht="15.75">
      <c r="B55" s="54" t="s">
        <v>157</v>
      </c>
      <c r="C55" s="58">
        <v>51791.62</v>
      </c>
      <c r="D55" s="314"/>
      <c r="E55" s="307" t="s">
        <v>107</v>
      </c>
      <c r="F55" s="12">
        <f>C63</f>
        <v>61007.32</v>
      </c>
      <c r="G55" s="12"/>
      <c r="H55" s="12">
        <f t="shared" si="4"/>
        <v>61007.32</v>
      </c>
      <c r="I55" s="124"/>
      <c r="J55" s="8">
        <f t="shared" si="5"/>
        <v>61007.32</v>
      </c>
      <c r="K55" s="58">
        <v>44087</v>
      </c>
      <c r="L55" s="8">
        <f t="shared" si="6"/>
        <v>105094.32</v>
      </c>
      <c r="N55" s="12"/>
      <c r="O55" s="8"/>
    </row>
    <row r="56" spans="2:15" ht="15.75">
      <c r="B56" s="54" t="s">
        <v>149</v>
      </c>
      <c r="C56" s="58">
        <v>239224.49</v>
      </c>
      <c r="D56" s="314"/>
      <c r="E56" s="307" t="s">
        <v>297</v>
      </c>
      <c r="F56" s="12">
        <f>C58</f>
        <v>-192528.02</v>
      </c>
      <c r="G56" s="12"/>
      <c r="H56" s="12">
        <f t="shared" si="4"/>
        <v>-192528.02</v>
      </c>
      <c r="I56" s="124"/>
      <c r="J56" s="8">
        <f t="shared" si="5"/>
        <v>-192528.02</v>
      </c>
      <c r="K56" s="58">
        <v>18497</v>
      </c>
      <c r="L56" s="8">
        <f t="shared" si="6"/>
        <v>-174031.02</v>
      </c>
      <c r="N56" s="12"/>
      <c r="O56" s="8"/>
    </row>
    <row r="57" spans="2:15" ht="15.75">
      <c r="B57" s="54" t="s">
        <v>150</v>
      </c>
      <c r="C57" s="58">
        <v>46752.58</v>
      </c>
      <c r="D57" s="314"/>
      <c r="E57" s="307" t="s">
        <v>108</v>
      </c>
      <c r="F57" s="12">
        <f>C49</f>
        <v>551866.02</v>
      </c>
      <c r="G57" s="12"/>
      <c r="H57" s="12">
        <f t="shared" si="4"/>
        <v>551866.02</v>
      </c>
      <c r="I57" s="124"/>
      <c r="J57" s="8">
        <f t="shared" si="5"/>
        <v>551866.02</v>
      </c>
      <c r="K57" s="58">
        <v>558538</v>
      </c>
      <c r="L57" s="8">
        <f t="shared" si="6"/>
        <v>1110404.02</v>
      </c>
      <c r="N57" s="8"/>
      <c r="O57" s="8"/>
    </row>
    <row r="58" spans="2:15" ht="15.75">
      <c r="B58" s="54" t="s">
        <v>787</v>
      </c>
      <c r="C58" s="58">
        <v>-192528.02</v>
      </c>
      <c r="D58" s="314"/>
      <c r="E58" s="307" t="s">
        <v>161</v>
      </c>
      <c r="F58" s="12">
        <f>C56</f>
        <v>239224.49</v>
      </c>
      <c r="G58" s="12"/>
      <c r="H58" s="12">
        <f t="shared" si="4"/>
        <v>239224.49</v>
      </c>
      <c r="I58" s="124"/>
      <c r="J58" s="8">
        <f t="shared" si="5"/>
        <v>239224.49</v>
      </c>
      <c r="K58" s="58">
        <v>118472</v>
      </c>
      <c r="L58" s="8">
        <f t="shared" si="6"/>
        <v>357696.49</v>
      </c>
      <c r="N58" s="8"/>
      <c r="O58" s="8"/>
    </row>
    <row r="59" spans="2:15" ht="15.75">
      <c r="B59" s="54" t="s">
        <v>152</v>
      </c>
      <c r="C59" s="58">
        <v>414716.19</v>
      </c>
      <c r="D59" s="314"/>
      <c r="E59" s="307" t="s">
        <v>168</v>
      </c>
      <c r="F59" s="12">
        <f>C60</f>
        <v>157839.71</v>
      </c>
      <c r="G59" s="12"/>
      <c r="H59" s="12">
        <f t="shared" si="4"/>
        <v>157839.71</v>
      </c>
      <c r="I59" s="124"/>
      <c r="J59" s="8">
        <f t="shared" si="5"/>
        <v>157839.71</v>
      </c>
      <c r="K59" s="58">
        <v>4665</v>
      </c>
      <c r="L59" s="8">
        <f t="shared" si="6"/>
        <v>162504.71</v>
      </c>
      <c r="N59" s="8"/>
      <c r="O59" s="8"/>
    </row>
    <row r="60" spans="2:15" ht="15.75">
      <c r="B60" s="54" t="s">
        <v>153</v>
      </c>
      <c r="C60" s="58">
        <v>157839.71</v>
      </c>
      <c r="D60" s="315"/>
      <c r="E60" s="307" t="s">
        <v>264</v>
      </c>
      <c r="F60" s="12">
        <f>C50</f>
        <v>38810.449999999997</v>
      </c>
      <c r="G60" s="12"/>
      <c r="H60" s="12">
        <f t="shared" si="4"/>
        <v>38810.449999999997</v>
      </c>
      <c r="I60" s="124"/>
      <c r="J60" s="8">
        <f t="shared" si="5"/>
        <v>38810.449999999997</v>
      </c>
      <c r="K60" s="58">
        <v>89768</v>
      </c>
      <c r="L60" s="8">
        <f t="shared" si="6"/>
        <v>128578.45</v>
      </c>
      <c r="N60" s="8"/>
      <c r="O60" s="8"/>
    </row>
    <row r="61" spans="2:15" ht="15.75">
      <c r="B61" s="54" t="s">
        <v>78</v>
      </c>
      <c r="C61" s="58">
        <v>74849.320000000007</v>
      </c>
      <c r="D61" s="314"/>
      <c r="E61" s="307" t="s">
        <v>241</v>
      </c>
      <c r="F61" s="12">
        <f>C62</f>
        <v>5143</v>
      </c>
      <c r="G61" s="12"/>
      <c r="H61" s="12">
        <f t="shared" si="4"/>
        <v>5143</v>
      </c>
      <c r="I61" s="58">
        <v>0</v>
      </c>
      <c r="J61" s="8">
        <f t="shared" si="5"/>
        <v>5143</v>
      </c>
      <c r="K61" s="58">
        <v>30306</v>
      </c>
      <c r="L61" s="8">
        <f t="shared" si="6"/>
        <v>35449</v>
      </c>
      <c r="N61" s="8"/>
      <c r="O61" s="8"/>
    </row>
    <row r="62" spans="2:15" ht="15.75">
      <c r="B62" s="54" t="s">
        <v>79</v>
      </c>
      <c r="C62" s="58">
        <v>5143</v>
      </c>
      <c r="D62" s="314"/>
      <c r="E62" s="307" t="s">
        <v>208</v>
      </c>
      <c r="F62" s="12">
        <f>C55</f>
        <v>51791.62</v>
      </c>
      <c r="G62" s="12"/>
      <c r="H62" s="12">
        <f t="shared" si="4"/>
        <v>51791.62</v>
      </c>
      <c r="I62" s="58">
        <v>4565.22</v>
      </c>
      <c r="J62" s="8">
        <f t="shared" si="5"/>
        <v>47226.400000000001</v>
      </c>
      <c r="K62" s="58">
        <v>25502</v>
      </c>
      <c r="L62" s="8">
        <f t="shared" si="6"/>
        <v>72728.399999999994</v>
      </c>
      <c r="N62" s="8"/>
      <c r="O62" s="8"/>
    </row>
    <row r="63" spans="2:15" ht="15.75">
      <c r="B63" s="54" t="s">
        <v>156</v>
      </c>
      <c r="C63" s="58">
        <v>61007.32</v>
      </c>
      <c r="D63" s="314"/>
      <c r="E63" s="307" t="s">
        <v>209</v>
      </c>
      <c r="F63" s="58">
        <v>0</v>
      </c>
      <c r="G63" s="12"/>
      <c r="H63" s="12">
        <f t="shared" si="4"/>
        <v>0</v>
      </c>
      <c r="I63" s="124"/>
      <c r="J63" s="8">
        <f t="shared" si="5"/>
        <v>0</v>
      </c>
      <c r="K63" s="58">
        <v>51189</v>
      </c>
      <c r="L63" s="8">
        <f>J63+K63</f>
        <v>51189</v>
      </c>
      <c r="N63" s="8"/>
      <c r="O63" s="8"/>
    </row>
    <row r="64" spans="2:15" ht="15.75">
      <c r="B64" s="77" t="s">
        <v>171</v>
      </c>
      <c r="C64" s="80">
        <v>0</v>
      </c>
      <c r="D64" s="314"/>
      <c r="E64" s="307" t="s">
        <v>265</v>
      </c>
      <c r="F64" s="58">
        <f>2104.59+3974.5+2809.52</f>
        <v>8888.61</v>
      </c>
      <c r="G64" s="12"/>
      <c r="H64" s="12">
        <f t="shared" si="4"/>
        <v>8888.61</v>
      </c>
      <c r="I64" s="124"/>
      <c r="J64" s="8">
        <f t="shared" si="5"/>
        <v>8888.61</v>
      </c>
      <c r="K64" s="58">
        <v>138076</v>
      </c>
      <c r="L64" s="8">
        <f t="shared" si="6"/>
        <v>146964.60999999999</v>
      </c>
      <c r="N64" s="8"/>
      <c r="O64" s="8"/>
    </row>
    <row r="65" spans="2:15" ht="16.5" thickBot="1">
      <c r="B65" s="44" t="s">
        <v>252</v>
      </c>
      <c r="C65" s="81">
        <f>SUM(C49:C64)</f>
        <v>1805917.74</v>
      </c>
      <c r="D65" s="314"/>
      <c r="E65" s="39" t="s">
        <v>266</v>
      </c>
      <c r="F65" s="56">
        <f>C54</f>
        <v>13342</v>
      </c>
      <c r="G65" s="56"/>
      <c r="H65" s="12">
        <f t="shared" si="4"/>
        <v>13342</v>
      </c>
      <c r="I65" s="80">
        <v>1026</v>
      </c>
      <c r="J65" s="8">
        <f t="shared" si="5"/>
        <v>12316</v>
      </c>
      <c r="K65" s="80">
        <v>13887</v>
      </c>
      <c r="L65" s="40">
        <f t="shared" si="6"/>
        <v>26203</v>
      </c>
      <c r="N65" s="8"/>
      <c r="O65" s="8"/>
    </row>
    <row r="66" spans="2:15">
      <c r="E66" s="39" t="s">
        <v>206</v>
      </c>
      <c r="F66" s="56"/>
      <c r="G66" s="56"/>
      <c r="H66" s="12">
        <f t="shared" si="4"/>
        <v>0</v>
      </c>
      <c r="I66" s="156"/>
      <c r="J66" s="8">
        <f t="shared" si="5"/>
        <v>0</v>
      </c>
      <c r="K66" s="156"/>
      <c r="L66" s="40">
        <f t="shared" si="6"/>
        <v>0</v>
      </c>
      <c r="N66" s="40"/>
      <c r="O66" s="8"/>
    </row>
    <row r="67" spans="2:15" ht="13.5" thickBot="1">
      <c r="E67" s="42" t="s">
        <v>207</v>
      </c>
      <c r="F67" s="44">
        <f t="shared" ref="F67:L67" si="7">SUM(F49:F66)</f>
        <v>1814806.35</v>
      </c>
      <c r="G67" s="44">
        <f t="shared" si="7"/>
        <v>376069.70059999998</v>
      </c>
      <c r="H67" s="44">
        <f t="shared" si="7"/>
        <v>1438736.6494</v>
      </c>
      <c r="I67" s="44">
        <f t="shared" si="7"/>
        <v>11997.02</v>
      </c>
      <c r="J67" s="44">
        <f t="shared" si="7"/>
        <v>1426739.6294</v>
      </c>
      <c r="K67" s="44">
        <f t="shared" si="7"/>
        <v>1340707</v>
      </c>
      <c r="L67" s="44">
        <f t="shared" si="7"/>
        <v>2767446.6294</v>
      </c>
    </row>
    <row r="69" spans="2:15">
      <c r="B69" s="90" t="s">
        <v>784</v>
      </c>
    </row>
    <row r="70" spans="2:15">
      <c r="B70" s="307" t="s">
        <v>792</v>
      </c>
    </row>
    <row r="71" spans="2:15">
      <c r="B71" s="90" t="s">
        <v>782</v>
      </c>
    </row>
    <row r="72" spans="2:15">
      <c r="B72" s="307" t="s">
        <v>611</v>
      </c>
    </row>
    <row r="73" spans="2:15">
      <c r="B73" s="307" t="s">
        <v>612</v>
      </c>
    </row>
    <row r="74" spans="2:15">
      <c r="B74" s="90" t="s">
        <v>617</v>
      </c>
    </row>
    <row r="75" spans="2:15">
      <c r="B75" s="307" t="s">
        <v>785</v>
      </c>
    </row>
    <row r="76" spans="2:15">
      <c r="B76" s="307" t="s">
        <v>614</v>
      </c>
    </row>
    <row r="77" spans="2:15" ht="15.75">
      <c r="B77" s="307" t="s">
        <v>786</v>
      </c>
    </row>
    <row r="80" spans="2:15">
      <c r="B80" s="79" t="s">
        <v>616</v>
      </c>
    </row>
    <row r="81" spans="2:5">
      <c r="B81" s="307" t="s">
        <v>615</v>
      </c>
    </row>
    <row r="83" spans="2:5">
      <c r="E83" s="307" t="s">
        <v>568</v>
      </c>
    </row>
    <row r="84" spans="2:5">
      <c r="B84" s="269" t="s">
        <v>788</v>
      </c>
      <c r="C84" s="270"/>
      <c r="D84" s="271"/>
      <c r="E84" s="216">
        <v>267439.98005000001</v>
      </c>
    </row>
    <row r="85" spans="2:5">
      <c r="B85" s="269" t="s">
        <v>567</v>
      </c>
      <c r="C85" s="270"/>
      <c r="D85" s="271"/>
      <c r="E85" s="216">
        <v>108629.72055</v>
      </c>
    </row>
    <row r="86" spans="2:5">
      <c r="B86" s="165" t="s">
        <v>391</v>
      </c>
      <c r="C86" s="166"/>
      <c r="D86" s="167"/>
      <c r="E86" s="169">
        <f>SUM(E84:E85)</f>
        <v>376069.70059999998</v>
      </c>
    </row>
    <row r="88" spans="2:5">
      <c r="B88" s="307" t="s">
        <v>789</v>
      </c>
    </row>
    <row r="89" spans="2:5">
      <c r="B89" s="307" t="s">
        <v>610</v>
      </c>
    </row>
    <row r="90" spans="2:5">
      <c r="B90" s="307" t="s">
        <v>781</v>
      </c>
    </row>
    <row r="91" spans="2:5">
      <c r="B91" s="307" t="s">
        <v>780</v>
      </c>
    </row>
  </sheetData>
  <hyperlinks>
    <hyperlink ref="B13" r:id="rId1"/>
    <hyperlink ref="B89" r:id="rId2"/>
  </hyperlinks>
  <pageMargins left="0.75" right="0.75" top="1" bottom="1" header="0.5" footer="0.5"/>
  <pageSetup paperSize="9" orientation="portrait" horizontalDpi="4294967292" verticalDpi="4294967292" r:id="rId3"/>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tabColor theme="6"/>
  </sheetPr>
  <dimension ref="A2:G49"/>
  <sheetViews>
    <sheetView topLeftCell="A23" zoomScaleNormal="100" workbookViewId="0">
      <selection activeCell="D23" sqref="D23:D41"/>
    </sheetView>
  </sheetViews>
  <sheetFormatPr baseColWidth="10" defaultColWidth="11" defaultRowHeight="12.75"/>
  <cols>
    <col min="1" max="1" width="6.125" style="1" customWidth="1"/>
    <col min="2" max="16384" width="11" style="1"/>
  </cols>
  <sheetData>
    <row r="2" spans="2:2">
      <c r="B2" s="24" t="s">
        <v>95</v>
      </c>
    </row>
    <row r="3" spans="2:2">
      <c r="B3" s="13" t="s">
        <v>105</v>
      </c>
    </row>
    <row r="5" spans="2:2">
      <c r="B5" s="24" t="s">
        <v>41</v>
      </c>
    </row>
    <row r="6" spans="2:2" ht="13.5">
      <c r="B6" s="152">
        <f>+D41</f>
        <v>-80184.458324032777</v>
      </c>
    </row>
    <row r="7" spans="2:2">
      <c r="B7" s="8"/>
    </row>
    <row r="8" spans="2:2">
      <c r="B8" s="24" t="s">
        <v>183</v>
      </c>
    </row>
    <row r="9" spans="2:2">
      <c r="B9" s="1" t="s">
        <v>620</v>
      </c>
    </row>
    <row r="11" spans="2:2" s="187" customFormat="1"/>
    <row r="12" spans="2:2" s="187" customFormat="1"/>
    <row r="13" spans="2:2" s="187" customFormat="1"/>
    <row r="14" spans="2:2" s="187" customFormat="1"/>
    <row r="15" spans="2:2" s="187" customFormat="1"/>
    <row r="16" spans="2:2" s="187" customFormat="1"/>
    <row r="17" spans="1:7" s="187" customFormat="1"/>
    <row r="19" spans="1:7">
      <c r="B19" s="13" t="s">
        <v>35</v>
      </c>
    </row>
    <row r="20" spans="1:7">
      <c r="D20" s="47" t="s">
        <v>421</v>
      </c>
    </row>
    <row r="21" spans="1:7">
      <c r="C21" s="28" t="s">
        <v>325</v>
      </c>
    </row>
    <row r="22" spans="1:7" ht="41.25" thickBot="1">
      <c r="A22" s="22"/>
      <c r="B22" s="75"/>
      <c r="C22" s="75" t="s">
        <v>390</v>
      </c>
      <c r="D22" s="75" t="s">
        <v>179</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-18189.134959347328</v>
      </c>
      <c r="E37" s="23">
        <f t="shared" si="0"/>
        <v>-28.304056603565371</v>
      </c>
      <c r="F37" s="333"/>
    </row>
    <row r="38" spans="1:7">
      <c r="B38" s="1" t="s">
        <v>265</v>
      </c>
      <c r="C38" s="8">
        <v>2190333.5</v>
      </c>
      <c r="D38" s="12">
        <f>-C48</f>
        <v>-61995.323364685457</v>
      </c>
      <c r="E38" s="23">
        <f t="shared" si="0"/>
        <v>-28.304056603565371</v>
      </c>
      <c r="F38" s="333"/>
    </row>
    <row r="39" spans="1:7">
      <c r="B39" s="1" t="s">
        <v>266</v>
      </c>
      <c r="C39" s="8">
        <v>320514.5</v>
      </c>
      <c r="D39" s="8">
        <v>0</v>
      </c>
      <c r="E39" s="23">
        <f t="shared" si="0"/>
        <v>0</v>
      </c>
      <c r="F39" s="23"/>
    </row>
    <row r="40" spans="1:7">
      <c r="B40" s="39" t="s">
        <v>206</v>
      </c>
      <c r="C40" s="40">
        <v>168665.5</v>
      </c>
      <c r="D40" s="40">
        <v>0</v>
      </c>
      <c r="E40" s="41">
        <f t="shared" si="0"/>
        <v>0</v>
      </c>
      <c r="F40" s="41"/>
    </row>
    <row r="41" spans="1:7" ht="13.5" thickBot="1">
      <c r="A41" s="24"/>
      <c r="B41" s="42" t="s">
        <v>207</v>
      </c>
      <c r="C41" s="43">
        <v>46950562</v>
      </c>
      <c r="D41" s="44">
        <f>SUM(D37:D38)</f>
        <v>-80184.458324032777</v>
      </c>
      <c r="E41" s="45">
        <f t="shared" si="0"/>
        <v>-1.7078487436217011</v>
      </c>
      <c r="F41" s="45"/>
      <c r="G41" s="42"/>
    </row>
    <row r="42" spans="1:7">
      <c r="E42" s="8"/>
    </row>
    <row r="44" spans="1:7">
      <c r="C44" s="335" t="s">
        <v>820</v>
      </c>
    </row>
    <row r="45" spans="1:7">
      <c r="C45" s="338" t="s">
        <v>836</v>
      </c>
    </row>
    <row r="46" spans="1:7">
      <c r="C46" s="284" t="s">
        <v>61</v>
      </c>
    </row>
    <row r="47" spans="1:7">
      <c r="B47" s="284" t="s">
        <v>209</v>
      </c>
      <c r="C47" s="170">
        <v>18189.134959347328</v>
      </c>
    </row>
    <row r="48" spans="1:7">
      <c r="B48" s="284" t="s">
        <v>265</v>
      </c>
      <c r="C48" s="170">
        <v>61995.323364685457</v>
      </c>
    </row>
    <row r="49" spans="2:3">
      <c r="B49" s="284" t="s">
        <v>207</v>
      </c>
      <c r="C49" s="168">
        <f>SUM(C47:C48)</f>
        <v>80184.458324032777</v>
      </c>
    </row>
  </sheetData>
  <phoneticPr fontId="2"/>
  <pageMargins left="0.75" right="0.75" top="1" bottom="1" header="0.5" footer="0.5"/>
  <pageSetup orientation="portrait" horizontalDpi="4294967292" verticalDpi="4294967292"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theme="6"/>
  </sheetPr>
  <dimension ref="A2:G49"/>
  <sheetViews>
    <sheetView topLeftCell="A23" zoomScaleNormal="100" workbookViewId="0">
      <selection activeCell="D23" sqref="D23:D41"/>
    </sheetView>
  </sheetViews>
  <sheetFormatPr baseColWidth="10" defaultColWidth="11" defaultRowHeight="12.75"/>
  <cols>
    <col min="1" max="1" width="5.125" style="1" customWidth="1"/>
    <col min="2" max="3" width="11" style="1"/>
    <col min="4" max="4" width="15.125" style="1" customWidth="1"/>
    <col min="5" max="16384" width="11" style="1"/>
  </cols>
  <sheetData>
    <row r="2" spans="2:2">
      <c r="B2" s="24" t="s">
        <v>95</v>
      </c>
    </row>
    <row r="3" spans="2:2">
      <c r="B3" s="9" t="s">
        <v>104</v>
      </c>
    </row>
    <row r="5" spans="2:2">
      <c r="B5" s="24" t="s">
        <v>41</v>
      </c>
    </row>
    <row r="6" spans="2:2" ht="13.5">
      <c r="B6" s="152">
        <f>D41</f>
        <v>-6157.855820727209</v>
      </c>
    </row>
    <row r="7" spans="2:2">
      <c r="B7" s="8"/>
    </row>
    <row r="8" spans="2:2">
      <c r="B8" s="24" t="s">
        <v>183</v>
      </c>
    </row>
    <row r="9" spans="2:2">
      <c r="B9" s="1" t="s">
        <v>94</v>
      </c>
    </row>
    <row r="11" spans="2:2" s="187" customFormat="1"/>
    <row r="12" spans="2:2" s="187" customFormat="1"/>
    <row r="13" spans="2:2" s="187" customFormat="1"/>
    <row r="14" spans="2:2" s="187" customFormat="1"/>
    <row r="15" spans="2:2" s="187" customFormat="1"/>
    <row r="16" spans="2:2" s="187" customFormat="1"/>
    <row r="17" spans="1:7" s="187" customFormat="1"/>
    <row r="18" spans="1:7" s="18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-1396.8551128796412</v>
      </c>
      <c r="E37" s="23">
        <f t="shared" si="0"/>
        <v>-2.1736419170174619</v>
      </c>
      <c r="F37" s="23"/>
    </row>
    <row r="38" spans="1:7">
      <c r="B38" s="1" t="s">
        <v>265</v>
      </c>
      <c r="C38" s="8">
        <v>2190333.5</v>
      </c>
      <c r="D38" s="12">
        <f>-C48</f>
        <v>-4761.0007078475674</v>
      </c>
      <c r="E38" s="23">
        <f t="shared" si="0"/>
        <v>-2.1736419170174619</v>
      </c>
      <c r="F38" s="23"/>
    </row>
    <row r="39" spans="1:7">
      <c r="B39" s="1" t="s">
        <v>266</v>
      </c>
      <c r="C39" s="8">
        <v>320514.5</v>
      </c>
      <c r="D39" s="8">
        <v>0</v>
      </c>
      <c r="E39" s="23">
        <f t="shared" si="0"/>
        <v>0</v>
      </c>
      <c r="F39" s="23"/>
    </row>
    <row r="40" spans="1:7">
      <c r="B40" s="1" t="s">
        <v>206</v>
      </c>
      <c r="C40" s="8">
        <v>168665.5</v>
      </c>
      <c r="D40" s="8">
        <v>0</v>
      </c>
      <c r="E40" s="23">
        <f t="shared" si="0"/>
        <v>0</v>
      </c>
      <c r="F40" s="23"/>
    </row>
    <row r="41" spans="1:7" ht="13.5" thickBot="1">
      <c r="A41" s="24"/>
      <c r="B41" s="42" t="s">
        <v>207</v>
      </c>
      <c r="C41" s="43">
        <v>46950562</v>
      </c>
      <c r="D41" s="44">
        <f>SUM(D23:D40)</f>
        <v>-6157.855820727209</v>
      </c>
      <c r="E41" s="45">
        <f t="shared" si="0"/>
        <v>-0.13115616849756151</v>
      </c>
      <c r="F41" s="45"/>
      <c r="G41" s="42"/>
    </row>
    <row r="42" spans="1:7">
      <c r="E42" s="8"/>
    </row>
    <row r="44" spans="1:7">
      <c r="C44" s="335" t="s">
        <v>820</v>
      </c>
    </row>
    <row r="45" spans="1:7">
      <c r="C45" s="338" t="s">
        <v>835</v>
      </c>
    </row>
    <row r="46" spans="1:7">
      <c r="C46" s="284" t="s">
        <v>62</v>
      </c>
    </row>
    <row r="47" spans="1:7">
      <c r="B47" s="284" t="s">
        <v>209</v>
      </c>
      <c r="C47" s="170">
        <v>1396.8551128796412</v>
      </c>
    </row>
    <row r="48" spans="1:7">
      <c r="B48" s="284" t="s">
        <v>265</v>
      </c>
      <c r="C48" s="170">
        <v>4761.0007078475674</v>
      </c>
    </row>
    <row r="49" spans="2:3">
      <c r="B49" s="284" t="s">
        <v>207</v>
      </c>
      <c r="C49" s="168">
        <f>SUM(C47:C48)</f>
        <v>6157.855820727209</v>
      </c>
    </row>
  </sheetData>
  <pageMargins left="0.75" right="0.75" top="1" bottom="1" header="0.5" footer="0.5"/>
  <pageSetup orientation="portrait" horizontalDpi="4294967292" verticalDpi="4294967292"/>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tabColor theme="6"/>
  </sheetPr>
  <dimension ref="A2:M51"/>
  <sheetViews>
    <sheetView topLeftCell="A23" zoomScaleNormal="100" workbookViewId="0">
      <selection activeCell="D23" sqref="D23:D41"/>
    </sheetView>
  </sheetViews>
  <sheetFormatPr baseColWidth="10" defaultColWidth="11" defaultRowHeight="12.75"/>
  <cols>
    <col min="1" max="1" width="6.125" style="1" customWidth="1"/>
    <col min="2" max="2" width="14.625" style="1" customWidth="1"/>
    <col min="3" max="16384" width="11" style="1"/>
  </cols>
  <sheetData>
    <row r="2" spans="2:2">
      <c r="B2" s="24" t="s">
        <v>95</v>
      </c>
    </row>
    <row r="3" spans="2:2">
      <c r="B3" s="9" t="s">
        <v>51</v>
      </c>
    </row>
    <row r="5" spans="2:2">
      <c r="B5" s="24" t="s">
        <v>41</v>
      </c>
    </row>
    <row r="6" spans="2:2" ht="13.5">
      <c r="B6" s="152">
        <f>D41</f>
        <v>-146445.83447204987</v>
      </c>
    </row>
    <row r="7" spans="2:2">
      <c r="B7" s="8"/>
    </row>
    <row r="8" spans="2:2">
      <c r="B8" s="24" t="s">
        <v>183</v>
      </c>
    </row>
    <row r="9" spans="2:2">
      <c r="B9" s="1" t="s">
        <v>822</v>
      </c>
    </row>
    <row r="10" spans="2:2">
      <c r="B10" s="1" t="s">
        <v>306</v>
      </c>
    </row>
    <row r="11" spans="2:2" s="187" customFormat="1"/>
    <row r="12" spans="2:2" s="187" customFormat="1"/>
    <row r="13" spans="2:2" s="187" customFormat="1"/>
    <row r="14" spans="2:2" s="187" customFormat="1"/>
    <row r="15" spans="2:2" s="187" customFormat="1"/>
    <row r="16" spans="2:2" s="187" customFormat="1"/>
    <row r="17" spans="1:7" s="18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13">
      <c r="B33" s="1" t="s">
        <v>168</v>
      </c>
      <c r="C33" s="8">
        <v>1101818</v>
      </c>
      <c r="D33" s="8">
        <v>0</v>
      </c>
      <c r="E33" s="23">
        <f t="shared" si="0"/>
        <v>0</v>
      </c>
      <c r="F33" s="23"/>
    </row>
    <row r="34" spans="1:13">
      <c r="B34" s="1" t="s">
        <v>264</v>
      </c>
      <c r="C34" s="8">
        <v>2757317.5</v>
      </c>
      <c r="D34" s="8">
        <v>0</v>
      </c>
      <c r="E34" s="23">
        <f t="shared" si="0"/>
        <v>0</v>
      </c>
      <c r="F34" s="23"/>
      <c r="M34" s="335"/>
    </row>
    <row r="35" spans="1:13">
      <c r="B35" s="1" t="s">
        <v>241</v>
      </c>
      <c r="C35" s="8">
        <v>6474995.5</v>
      </c>
      <c r="D35" s="8">
        <v>0</v>
      </c>
      <c r="E35" s="23">
        <f t="shared" si="0"/>
        <v>0</v>
      </c>
      <c r="F35" s="23"/>
      <c r="M35" s="335"/>
    </row>
    <row r="36" spans="1:13">
      <c r="B36" s="1" t="s">
        <v>208</v>
      </c>
      <c r="C36" s="8">
        <v>1469433.5</v>
      </c>
      <c r="D36" s="8">
        <v>0</v>
      </c>
      <c r="E36" s="23">
        <f t="shared" si="0"/>
        <v>0</v>
      </c>
      <c r="F36" s="23"/>
    </row>
    <row r="37" spans="1:13">
      <c r="B37" s="1" t="s">
        <v>209</v>
      </c>
      <c r="C37" s="8">
        <v>642633.5</v>
      </c>
      <c r="D37" s="12">
        <f>-F47</f>
        <v>-24820.416362025106</v>
      </c>
      <c r="E37" s="23">
        <f t="shared" si="0"/>
        <v>-38.622973066335796</v>
      </c>
      <c r="F37" s="23"/>
    </row>
    <row r="38" spans="1:13">
      <c r="B38" s="1" t="s">
        <v>265</v>
      </c>
      <c r="C38" s="8">
        <v>2190333.5</v>
      </c>
      <c r="D38" s="12">
        <f>-F48</f>
        <v>-121625.41811002477</v>
      </c>
      <c r="E38" s="23">
        <f t="shared" si="0"/>
        <v>-55.528264581637806</v>
      </c>
      <c r="F38" s="23"/>
    </row>
    <row r="39" spans="1:13">
      <c r="B39" s="1" t="s">
        <v>266</v>
      </c>
      <c r="C39" s="8">
        <v>320514.5</v>
      </c>
      <c r="D39" s="8">
        <v>0</v>
      </c>
      <c r="E39" s="23">
        <f t="shared" si="0"/>
        <v>0</v>
      </c>
      <c r="F39" s="23"/>
    </row>
    <row r="40" spans="1:13">
      <c r="B40" s="1" t="s">
        <v>206</v>
      </c>
      <c r="C40" s="8">
        <v>168665.5</v>
      </c>
      <c r="D40" s="8">
        <v>0</v>
      </c>
      <c r="E40" s="23">
        <f t="shared" si="0"/>
        <v>0</v>
      </c>
      <c r="F40" s="23"/>
    </row>
    <row r="41" spans="1:13" ht="13.5" thickBot="1">
      <c r="A41" s="24"/>
      <c r="B41" s="42" t="s">
        <v>207</v>
      </c>
      <c r="C41" s="43">
        <v>46950562</v>
      </c>
      <c r="D41" s="44">
        <f>SUM(D23:D40)</f>
        <v>-146445.83447204987</v>
      </c>
      <c r="E41" s="45">
        <f t="shared" si="0"/>
        <v>-3.1191497659186669</v>
      </c>
      <c r="F41" s="45"/>
      <c r="G41" s="42"/>
    </row>
    <row r="42" spans="1:13">
      <c r="E42" s="8"/>
    </row>
    <row r="44" spans="1:13">
      <c r="B44" s="335"/>
      <c r="C44" s="335" t="s">
        <v>821</v>
      </c>
      <c r="D44" s="335" t="s">
        <v>821</v>
      </c>
      <c r="E44" s="335" t="s">
        <v>821</v>
      </c>
      <c r="F44" s="335"/>
      <c r="G44" s="29"/>
    </row>
    <row r="45" spans="1:13">
      <c r="B45" s="335"/>
      <c r="C45" s="338" t="s">
        <v>901</v>
      </c>
      <c r="D45" s="338" t="s">
        <v>39</v>
      </c>
      <c r="E45" s="338" t="s">
        <v>127</v>
      </c>
      <c r="G45" s="29"/>
    </row>
    <row r="46" spans="1:13" s="36" customFormat="1">
      <c r="B46" s="335"/>
      <c r="C46" s="284" t="s">
        <v>53</v>
      </c>
      <c r="D46" s="318" t="s">
        <v>54</v>
      </c>
      <c r="E46" s="284" t="s">
        <v>44</v>
      </c>
      <c r="F46" s="319" t="s">
        <v>207</v>
      </c>
      <c r="G46" s="337"/>
    </row>
    <row r="47" spans="1:13">
      <c r="B47" s="284" t="s">
        <v>209</v>
      </c>
      <c r="C47" s="170">
        <v>7400.9405492916658</v>
      </c>
      <c r="D47" s="170">
        <v>4010.3419827334355</v>
      </c>
      <c r="E47" s="170">
        <v>13409.133830000002</v>
      </c>
      <c r="F47" s="168">
        <f>C47+E47+D47</f>
        <v>24820.416362025106</v>
      </c>
      <c r="G47" s="29"/>
    </row>
    <row r="48" spans="1:13">
      <c r="B48" s="284" t="s">
        <v>265</v>
      </c>
      <c r="C48" s="170">
        <v>51921.261267426278</v>
      </c>
      <c r="D48" s="170">
        <v>14546.458042598495</v>
      </c>
      <c r="E48" s="170">
        <v>55157.698799999998</v>
      </c>
      <c r="F48" s="168">
        <f>C48+E48+D48</f>
        <v>121625.41811002477</v>
      </c>
      <c r="G48" s="29"/>
    </row>
    <row r="49" spans="2:7">
      <c r="B49" s="284" t="s">
        <v>207</v>
      </c>
      <c r="C49" s="168">
        <f>SUM(C47:C48)</f>
        <v>59322.201816717941</v>
      </c>
      <c r="D49" s="168">
        <f>D47+D48</f>
        <v>18556.80002533193</v>
      </c>
      <c r="E49" s="168">
        <f>SUM(E47:E48)</f>
        <v>68566.832630000004</v>
      </c>
      <c r="F49" s="168">
        <f>F47+F48</f>
        <v>146445.83447204987</v>
      </c>
      <c r="G49" s="29"/>
    </row>
    <row r="50" spans="2:7">
      <c r="B50" s="29"/>
      <c r="C50" s="29"/>
      <c r="D50" s="29"/>
      <c r="E50" s="29"/>
      <c r="F50" s="29"/>
      <c r="G50" s="29"/>
    </row>
    <row r="51" spans="2:7">
      <c r="B51" s="29"/>
      <c r="C51" s="29"/>
      <c r="D51" s="29"/>
      <c r="E51" s="29"/>
      <c r="F51" s="29"/>
      <c r="G51" s="29"/>
    </row>
  </sheetData>
  <phoneticPr fontId="2"/>
  <pageMargins left="0.75" right="0.75" top="1" bottom="1" header="0.5" footer="0.5"/>
  <pageSetup paperSize="9" orientation="portrait" horizontalDpi="4294967292" verticalDpi="4294967292"/>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tabColor theme="6"/>
  </sheetPr>
  <dimension ref="A2:G49"/>
  <sheetViews>
    <sheetView topLeftCell="A23" zoomScaleNormal="100" workbookViewId="0">
      <selection activeCell="D23" sqref="D23:D41"/>
    </sheetView>
  </sheetViews>
  <sheetFormatPr baseColWidth="10" defaultColWidth="11" defaultRowHeight="12.75"/>
  <cols>
    <col min="1" max="1" width="5.25" style="1" customWidth="1"/>
    <col min="2" max="16384" width="11" style="1"/>
  </cols>
  <sheetData>
    <row r="2" spans="2:2">
      <c r="B2" s="24" t="s">
        <v>95</v>
      </c>
    </row>
    <row r="3" spans="2:2">
      <c r="B3" s="9" t="s">
        <v>102</v>
      </c>
    </row>
    <row r="5" spans="2:2">
      <c r="B5" s="24" t="s">
        <v>41</v>
      </c>
    </row>
    <row r="6" spans="2:2" ht="13.5">
      <c r="B6" s="152">
        <f>D41</f>
        <v>-439130.37766090251</v>
      </c>
    </row>
    <row r="7" spans="2:2">
      <c r="B7" s="8"/>
    </row>
    <row r="8" spans="2:2">
      <c r="B8" s="24" t="s">
        <v>183</v>
      </c>
    </row>
    <row r="9" spans="2:2">
      <c r="B9" s="1" t="s">
        <v>793</v>
      </c>
    </row>
    <row r="11" spans="2:2" s="187" customFormat="1"/>
    <row r="12" spans="2:2" s="187" customFormat="1"/>
    <row r="13" spans="2:2" s="187" customFormat="1"/>
    <row r="14" spans="2:2" s="187" customFormat="1"/>
    <row r="15" spans="2:2" s="187" customFormat="1"/>
    <row r="16" spans="2:2" s="187" customFormat="1"/>
    <row r="17" spans="1:7" s="18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-99603.173914556741</v>
      </c>
      <c r="E37" s="23">
        <f t="shared" si="0"/>
        <v>-154.99219059472739</v>
      </c>
      <c r="F37" s="23"/>
    </row>
    <row r="38" spans="1:7">
      <c r="B38" s="1" t="s">
        <v>265</v>
      </c>
      <c r="C38" s="8">
        <v>2190333.5</v>
      </c>
      <c r="D38" s="12">
        <f>-C48</f>
        <v>-339527.20374634577</v>
      </c>
      <c r="E38" s="23">
        <f t="shared" si="0"/>
        <v>-155.01164719726276</v>
      </c>
      <c r="F38" s="23"/>
    </row>
    <row r="39" spans="1:7">
      <c r="B39" s="1" t="s">
        <v>266</v>
      </c>
      <c r="C39" s="8">
        <v>320514.5</v>
      </c>
      <c r="D39" s="8">
        <v>0</v>
      </c>
      <c r="E39" s="23">
        <f t="shared" si="0"/>
        <v>0</v>
      </c>
      <c r="F39" s="23"/>
    </row>
    <row r="40" spans="1:7">
      <c r="B40" s="1" t="s">
        <v>206</v>
      </c>
      <c r="C40" s="8">
        <v>168665.5</v>
      </c>
      <c r="D40" s="8">
        <v>0</v>
      </c>
      <c r="E40" s="23">
        <f t="shared" si="0"/>
        <v>0</v>
      </c>
      <c r="F40" s="23"/>
    </row>
    <row r="41" spans="1:7" ht="13.5" thickBot="1">
      <c r="A41" s="24"/>
      <c r="B41" s="42" t="s">
        <v>207</v>
      </c>
      <c r="C41" s="43">
        <v>46950562</v>
      </c>
      <c r="D41" s="44">
        <f>SUM(D23:D40)</f>
        <v>-439130.37766090251</v>
      </c>
      <c r="E41" s="45">
        <f t="shared" si="0"/>
        <v>-9.353037726383393</v>
      </c>
      <c r="F41" s="45"/>
      <c r="G41" s="42"/>
    </row>
    <row r="42" spans="1:7">
      <c r="E42" s="8"/>
    </row>
    <row r="44" spans="1:7">
      <c r="C44" s="334" t="s">
        <v>849</v>
      </c>
    </row>
    <row r="45" spans="1:7">
      <c r="C45" s="338" t="s">
        <v>63</v>
      </c>
    </row>
    <row r="46" spans="1:7">
      <c r="C46" s="284" t="s">
        <v>63</v>
      </c>
    </row>
    <row r="47" spans="1:7">
      <c r="B47" s="284" t="s">
        <v>209</v>
      </c>
      <c r="C47" s="170">
        <v>99603.173914556741</v>
      </c>
      <c r="D47" s="364"/>
    </row>
    <row r="48" spans="1:7">
      <c r="B48" s="284" t="s">
        <v>265</v>
      </c>
      <c r="C48" s="170">
        <v>339527.20374634577</v>
      </c>
      <c r="D48" s="364"/>
    </row>
    <row r="49" spans="2:3">
      <c r="B49" s="284" t="s">
        <v>207</v>
      </c>
      <c r="C49" s="168">
        <f>SUM(C47:C48)</f>
        <v>439130.37766090251</v>
      </c>
    </row>
  </sheetData>
  <pageMargins left="0.75" right="0.75" top="1" bottom="1" header="0.5" footer="0.5"/>
  <pageSetup paperSize="9" orientation="portrait" horizontalDpi="4294967292" verticalDpi="4294967292"/>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tabColor theme="6"/>
  </sheetPr>
  <dimension ref="A2:G49"/>
  <sheetViews>
    <sheetView topLeftCell="A23" zoomScaleNormal="100" workbookViewId="0">
      <selection activeCell="D23" sqref="D23:D41"/>
    </sheetView>
  </sheetViews>
  <sheetFormatPr baseColWidth="10" defaultColWidth="11" defaultRowHeight="12.75"/>
  <cols>
    <col min="1" max="1" width="5.25" style="1" customWidth="1"/>
    <col min="2" max="16384" width="11" style="1"/>
  </cols>
  <sheetData>
    <row r="2" spans="2:2">
      <c r="B2" s="24" t="s">
        <v>95</v>
      </c>
    </row>
    <row r="3" spans="2:2">
      <c r="B3" s="9" t="s">
        <v>165</v>
      </c>
    </row>
    <row r="5" spans="2:2">
      <c r="B5" s="24" t="s">
        <v>41</v>
      </c>
    </row>
    <row r="6" spans="2:2" ht="13.5">
      <c r="B6" s="152">
        <f>D41</f>
        <v>-1000721.1179450152</v>
      </c>
    </row>
    <row r="7" spans="2:2">
      <c r="B7" s="8"/>
    </row>
    <row r="8" spans="2:2">
      <c r="B8" s="24" t="s">
        <v>183</v>
      </c>
    </row>
    <row r="9" spans="2:2">
      <c r="B9" s="1" t="s">
        <v>117</v>
      </c>
    </row>
    <row r="10" spans="2:2" s="187" customFormat="1"/>
    <row r="11" spans="2:2" s="187" customFormat="1"/>
    <row r="12" spans="2:2" s="187" customFormat="1"/>
    <row r="13" spans="2:2" s="187" customFormat="1"/>
    <row r="14" spans="2:2" s="187" customFormat="1"/>
    <row r="15" spans="2:2" s="187" customFormat="1"/>
    <row r="16" spans="2:2" s="18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-227066.88813847746</v>
      </c>
      <c r="E37" s="23">
        <f t="shared" si="0"/>
        <v>-353.3380817191719</v>
      </c>
      <c r="F37" s="23"/>
    </row>
    <row r="38" spans="1:7">
      <c r="B38" s="1" t="s">
        <v>265</v>
      </c>
      <c r="C38" s="8">
        <v>2190333.5</v>
      </c>
      <c r="D38" s="12">
        <f>-C48</f>
        <v>-773654.22980653774</v>
      </c>
      <c r="E38" s="23">
        <f t="shared" si="0"/>
        <v>-353.21298323133794</v>
      </c>
      <c r="F38" s="23"/>
    </row>
    <row r="39" spans="1:7">
      <c r="B39" s="1" t="s">
        <v>266</v>
      </c>
      <c r="C39" s="8">
        <v>320514.5</v>
      </c>
      <c r="D39" s="8">
        <v>0</v>
      </c>
      <c r="E39" s="23">
        <f t="shared" si="0"/>
        <v>0</v>
      </c>
      <c r="F39" s="23"/>
    </row>
    <row r="40" spans="1:7">
      <c r="B40" s="1" t="s">
        <v>206</v>
      </c>
      <c r="C40" s="8">
        <v>168665.5</v>
      </c>
      <c r="D40" s="8">
        <v>0</v>
      </c>
      <c r="E40" s="23">
        <f t="shared" si="0"/>
        <v>0</v>
      </c>
      <c r="F40" s="23"/>
    </row>
    <row r="41" spans="1:7" ht="13.5" thickBot="1">
      <c r="A41" s="24"/>
      <c r="B41" s="42" t="s">
        <v>207</v>
      </c>
      <c r="C41" s="43">
        <v>46950562</v>
      </c>
      <c r="D41" s="44">
        <f>SUM(D23:D40)</f>
        <v>-1000721.1179450152</v>
      </c>
      <c r="E41" s="45">
        <f t="shared" si="0"/>
        <v>-21.31435866401376</v>
      </c>
      <c r="F41" s="45"/>
      <c r="G41" s="42"/>
    </row>
    <row r="42" spans="1:7">
      <c r="E42" s="8"/>
    </row>
    <row r="44" spans="1:7">
      <c r="C44" s="340" t="s">
        <v>850</v>
      </c>
    </row>
    <row r="45" spans="1:7">
      <c r="C45" s="338" t="s">
        <v>64</v>
      </c>
    </row>
    <row r="46" spans="1:7">
      <c r="C46" s="284" t="s">
        <v>64</v>
      </c>
    </row>
    <row r="47" spans="1:7">
      <c r="B47" s="284" t="s">
        <v>209</v>
      </c>
      <c r="C47" s="170">
        <v>227066.88813847746</v>
      </c>
      <c r="D47" s="364"/>
    </row>
    <row r="48" spans="1:7">
      <c r="B48" s="284" t="s">
        <v>265</v>
      </c>
      <c r="C48" s="170">
        <v>773654.22980653774</v>
      </c>
      <c r="D48" s="364"/>
    </row>
    <row r="49" spans="2:3">
      <c r="B49" s="284" t="s">
        <v>207</v>
      </c>
      <c r="C49" s="168">
        <f>SUM(C47:C48)</f>
        <v>1000721.1179450152</v>
      </c>
    </row>
  </sheetData>
  <pageMargins left="0.75" right="0.75" top="1" bottom="1" header="0.5" footer="0.5"/>
  <pageSetup paperSize="9" orientation="portrait" horizontalDpi="4294967292" verticalDpi="4294967292"/>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tabColor theme="6"/>
  </sheetPr>
  <dimension ref="A2:G49"/>
  <sheetViews>
    <sheetView topLeftCell="A23" zoomScaleNormal="100" workbookViewId="0">
      <selection activeCell="G68" sqref="G68"/>
    </sheetView>
  </sheetViews>
  <sheetFormatPr baseColWidth="10" defaultColWidth="11" defaultRowHeight="12.75"/>
  <cols>
    <col min="1" max="1" width="4.625" style="1" customWidth="1"/>
    <col min="2" max="9" width="11" style="1"/>
    <col min="10" max="10" width="15.125" style="1" customWidth="1"/>
    <col min="11" max="16384" width="11" style="1"/>
  </cols>
  <sheetData>
    <row r="2" spans="2:2">
      <c r="B2" s="24" t="s">
        <v>95</v>
      </c>
    </row>
    <row r="3" spans="2:2">
      <c r="B3" s="11" t="s">
        <v>211</v>
      </c>
    </row>
    <row r="5" spans="2:2">
      <c r="B5" s="24" t="s">
        <v>41</v>
      </c>
    </row>
    <row r="6" spans="2:2" ht="13.5">
      <c r="B6" s="152">
        <f>D41</f>
        <v>-120567.34863408338</v>
      </c>
    </row>
    <row r="7" spans="2:2">
      <c r="B7" s="8"/>
    </row>
    <row r="8" spans="2:2">
      <c r="B8" s="24" t="s">
        <v>183</v>
      </c>
    </row>
    <row r="9" spans="2:2">
      <c r="B9" s="1" t="s">
        <v>313</v>
      </c>
    </row>
    <row r="10" spans="2:2" s="217" customFormat="1"/>
    <row r="11" spans="2:2" s="217" customFormat="1"/>
    <row r="12" spans="2:2" s="217" customFormat="1"/>
    <row r="13" spans="2:2" s="217" customFormat="1"/>
    <row r="14" spans="2:2" s="217" customFormat="1"/>
    <row r="15" spans="2:2" s="217" customFormat="1"/>
    <row r="18"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-E47</f>
        <v>-27349.636348902488</v>
      </c>
      <c r="E37" s="23">
        <f t="shared" si="0"/>
        <v>-42.55868445840823</v>
      </c>
      <c r="F37" s="23"/>
    </row>
    <row r="38" spans="1:7">
      <c r="B38" s="1" t="s">
        <v>265</v>
      </c>
      <c r="C38" s="8">
        <v>2190333.5</v>
      </c>
      <c r="D38" s="12">
        <f>-E48</f>
        <v>-93217.712285180896</v>
      </c>
      <c r="E38" s="23">
        <f t="shared" si="0"/>
        <v>-42.55868445840823</v>
      </c>
      <c r="F38" s="23"/>
    </row>
    <row r="39" spans="1:7">
      <c r="B39" s="1" t="s">
        <v>266</v>
      </c>
      <c r="C39" s="8">
        <v>320514.5</v>
      </c>
      <c r="D39" s="8">
        <v>0</v>
      </c>
      <c r="E39" s="23">
        <f t="shared" si="0"/>
        <v>0</v>
      </c>
      <c r="F39" s="23"/>
    </row>
    <row r="40" spans="1:7">
      <c r="B40" s="1" t="s">
        <v>206</v>
      </c>
      <c r="C40" s="8">
        <v>168665.5</v>
      </c>
      <c r="D40" s="8">
        <v>0</v>
      </c>
      <c r="E40" s="23">
        <f t="shared" si="0"/>
        <v>0</v>
      </c>
      <c r="F40" s="23"/>
    </row>
    <row r="41" spans="1:7" ht="13.5" thickBot="1">
      <c r="A41" s="24"/>
      <c r="B41" s="42" t="s">
        <v>207</v>
      </c>
      <c r="C41" s="43">
        <v>46950562</v>
      </c>
      <c r="D41" s="44">
        <f>SUM(D23:D40)</f>
        <v>-120567.34863408338</v>
      </c>
      <c r="E41" s="45">
        <f t="shared" si="0"/>
        <v>-2.5679639071004812</v>
      </c>
      <c r="F41" s="45"/>
      <c r="G41" s="42"/>
    </row>
    <row r="42" spans="1:7" s="210" customFormat="1">
      <c r="A42" s="211"/>
      <c r="B42" s="141"/>
      <c r="C42" s="40"/>
      <c r="D42" s="142"/>
      <c r="E42" s="143"/>
      <c r="F42" s="143"/>
      <c r="G42" s="141"/>
    </row>
    <row r="43" spans="1:7" s="313" customFormat="1">
      <c r="A43" s="312"/>
      <c r="B43" s="141"/>
      <c r="C43" s="40"/>
      <c r="D43" s="142"/>
      <c r="E43" s="143"/>
      <c r="F43" s="143"/>
      <c r="G43" s="141"/>
    </row>
    <row r="44" spans="1:7" s="210" customFormat="1" ht="12" customHeight="1">
      <c r="A44" s="211"/>
      <c r="B44" s="1"/>
      <c r="C44" s="1" t="s">
        <v>811</v>
      </c>
      <c r="D44" s="332" t="s">
        <v>811</v>
      </c>
      <c r="E44" s="1"/>
      <c r="F44" s="143"/>
      <c r="G44" s="141"/>
    </row>
    <row r="45" spans="1:7">
      <c r="C45" s="338" t="s">
        <v>310</v>
      </c>
      <c r="D45" s="338" t="s">
        <v>814</v>
      </c>
      <c r="E45" s="37"/>
    </row>
    <row r="46" spans="1:7" ht="12" customHeight="1">
      <c r="C46" s="284" t="s">
        <v>311</v>
      </c>
      <c r="D46" s="284" t="s">
        <v>312</v>
      </c>
      <c r="E46" s="13" t="s">
        <v>207</v>
      </c>
    </row>
    <row r="47" spans="1:7" ht="12" customHeight="1">
      <c r="B47" s="284" t="s">
        <v>209</v>
      </c>
      <c r="C47" s="170">
        <v>23395.345813697655</v>
      </c>
      <c r="D47" s="170">
        <v>3954.2905352048319</v>
      </c>
      <c r="E47" s="168">
        <f>C47+D47</f>
        <v>27349.636348902488</v>
      </c>
    </row>
    <row r="48" spans="1:7">
      <c r="B48" s="284" t="s">
        <v>265</v>
      </c>
      <c r="C48" s="170">
        <v>79740.022391964827</v>
      </c>
      <c r="D48" s="170">
        <v>13477.689893216075</v>
      </c>
      <c r="E48" s="168">
        <f>C48+D48</f>
        <v>93217.712285180896</v>
      </c>
    </row>
    <row r="49" spans="2:5">
      <c r="B49" s="284" t="s">
        <v>207</v>
      </c>
      <c r="C49" s="168">
        <f>SUM(C47:C48)</f>
        <v>103135.36820566248</v>
      </c>
      <c r="D49" s="168">
        <f>SUM(D47:D48)</f>
        <v>17431.980428420906</v>
      </c>
      <c r="E49" s="168">
        <f>SUM(E47:E48)</f>
        <v>120567.34863408338</v>
      </c>
    </row>
  </sheetData>
  <pageMargins left="0.75" right="0.75" top="1" bottom="1" header="0.5" footer="0.5"/>
  <pageSetup paperSize="9" orientation="portrait" horizontalDpi="4294967292" verticalDpi="4294967292"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tabColor theme="6"/>
  </sheetPr>
  <dimension ref="A2:G49"/>
  <sheetViews>
    <sheetView topLeftCell="A23" zoomScaleNormal="100" workbookViewId="0">
      <selection activeCell="D23" sqref="D23:D41"/>
    </sheetView>
  </sheetViews>
  <sheetFormatPr baseColWidth="10" defaultColWidth="11" defaultRowHeight="12.75"/>
  <cols>
    <col min="1" max="1" width="5" style="1" customWidth="1"/>
    <col min="2" max="16384" width="11" style="1"/>
  </cols>
  <sheetData>
    <row r="2" spans="2:2">
      <c r="B2" s="24" t="s">
        <v>95</v>
      </c>
    </row>
    <row r="3" spans="2:2">
      <c r="B3" s="9" t="s">
        <v>234</v>
      </c>
    </row>
    <row r="5" spans="2:2">
      <c r="B5" s="24" t="s">
        <v>41</v>
      </c>
    </row>
    <row r="6" spans="2:2" ht="13.5">
      <c r="B6" s="152">
        <f>D41</f>
        <v>-68456.937588732399</v>
      </c>
    </row>
    <row r="7" spans="2:2">
      <c r="B7" s="8"/>
    </row>
    <row r="8" spans="2:2">
      <c r="B8" s="24" t="s">
        <v>183</v>
      </c>
    </row>
    <row r="9" spans="2:2">
      <c r="B9" s="1" t="s">
        <v>189</v>
      </c>
    </row>
    <row r="11" spans="2:2" s="217" customFormat="1"/>
    <row r="12" spans="2:2" s="217" customFormat="1"/>
    <row r="13" spans="2:2" s="217" customFormat="1"/>
    <row r="14" spans="2:2" s="217" customFormat="1"/>
    <row r="15" spans="2:2" s="217" customFormat="1"/>
    <row r="16" spans="2:2" s="217" customFormat="1"/>
    <row r="17"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-15528.850636780684</v>
      </c>
      <c r="E37" s="23">
        <f t="shared" si="0"/>
        <v>-24.164396404452436</v>
      </c>
      <c r="F37" s="23"/>
    </row>
    <row r="38" spans="1:7">
      <c r="B38" s="1" t="s">
        <v>265</v>
      </c>
      <c r="C38" s="8">
        <v>2190333.5</v>
      </c>
      <c r="D38" s="12">
        <f>-C48</f>
        <v>-52928.086951951722</v>
      </c>
      <c r="E38" s="23">
        <f t="shared" si="0"/>
        <v>-24.164396404452436</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SUM(D23:D40)</f>
        <v>-68456.937588732399</v>
      </c>
      <c r="E41" s="45">
        <f t="shared" si="0"/>
        <v>-1.458064284485719</v>
      </c>
      <c r="F41" s="45"/>
      <c r="G41" s="42"/>
    </row>
    <row r="42" spans="1:7">
      <c r="E42" s="8"/>
    </row>
    <row r="44" spans="1:7">
      <c r="C44" s="1" t="s">
        <v>813</v>
      </c>
    </row>
    <row r="45" spans="1:7">
      <c r="B45" s="332"/>
      <c r="C45" s="338" t="s">
        <v>812</v>
      </c>
    </row>
    <row r="46" spans="1:7">
      <c r="B46" s="332"/>
      <c r="C46" s="284" t="s">
        <v>65</v>
      </c>
    </row>
    <row r="47" spans="1:7">
      <c r="B47" s="284" t="s">
        <v>209</v>
      </c>
      <c r="C47" s="170">
        <v>15528.850636780684</v>
      </c>
    </row>
    <row r="48" spans="1:7">
      <c r="B48" s="284" t="s">
        <v>265</v>
      </c>
      <c r="C48" s="170">
        <v>52928.086951951722</v>
      </c>
    </row>
    <row r="49" spans="2:3">
      <c r="B49" s="284" t="s">
        <v>207</v>
      </c>
      <c r="C49" s="168">
        <f>SUM(C47:C48)</f>
        <v>68456.937588732399</v>
      </c>
    </row>
  </sheetData>
  <pageMargins left="0.75" right="0.75" top="1" bottom="1" header="0.5" footer="0.5"/>
  <pageSetup paperSize="9" orientation="portrait" horizontalDpi="4294967292" verticalDpi="4294967292"/>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tabColor theme="6"/>
  </sheetPr>
  <dimension ref="A2:G49"/>
  <sheetViews>
    <sheetView topLeftCell="A23" zoomScaleNormal="100" workbookViewId="0">
      <selection activeCell="D23" sqref="D23:D41"/>
    </sheetView>
  </sheetViews>
  <sheetFormatPr baseColWidth="10" defaultColWidth="11" defaultRowHeight="12.75"/>
  <cols>
    <col min="1" max="1" width="6.125" style="1" customWidth="1"/>
    <col min="2" max="16384" width="11" style="1"/>
  </cols>
  <sheetData>
    <row r="2" spans="2:2">
      <c r="B2" s="24" t="s">
        <v>95</v>
      </c>
    </row>
    <row r="3" spans="2:2">
      <c r="B3" s="9" t="s">
        <v>145</v>
      </c>
    </row>
    <row r="5" spans="2:2">
      <c r="B5" s="24" t="s">
        <v>41</v>
      </c>
    </row>
    <row r="6" spans="2:2" ht="13.5">
      <c r="B6" s="152">
        <f>D41</f>
        <v>-27288.86020322944</v>
      </c>
    </row>
    <row r="7" spans="2:2">
      <c r="B7" s="8"/>
    </row>
    <row r="8" spans="2:2">
      <c r="B8" s="24" t="s">
        <v>183</v>
      </c>
    </row>
    <row r="9" spans="2:2">
      <c r="B9" s="1" t="s">
        <v>164</v>
      </c>
    </row>
    <row r="11" spans="2:2" s="217" customFormat="1"/>
    <row r="12" spans="2:2" s="217" customFormat="1"/>
    <row r="13" spans="2:2" s="217" customFormat="1"/>
    <row r="14" spans="2:2" s="217" customFormat="1"/>
    <row r="15" spans="2:2" s="217" customFormat="1"/>
    <row r="16" spans="2:2" s="217" customFormat="1"/>
    <row r="17"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-6190.2365059007197</v>
      </c>
      <c r="E37" s="23">
        <f t="shared" si="0"/>
        <v>-9.6326078642036563</v>
      </c>
      <c r="F37" s="23"/>
    </row>
    <row r="38" spans="1:7">
      <c r="B38" s="1" t="s">
        <v>265</v>
      </c>
      <c r="C38" s="8">
        <v>2190333.5</v>
      </c>
      <c r="D38" s="12">
        <f>-C48</f>
        <v>-21098.62369732872</v>
      </c>
      <c r="E38" s="23">
        <f t="shared" si="0"/>
        <v>-9.6326078642036563</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SUM(D23:D40)</f>
        <v>-27288.86020322944</v>
      </c>
      <c r="E41" s="45">
        <f t="shared" si="0"/>
        <v>-0.58122542182198877</v>
      </c>
      <c r="F41" s="45"/>
      <c r="G41" s="42"/>
    </row>
    <row r="42" spans="1:7">
      <c r="E42" s="8"/>
    </row>
    <row r="44" spans="1:7">
      <c r="B44" s="334"/>
      <c r="C44" s="334" t="s">
        <v>823</v>
      </c>
    </row>
    <row r="45" spans="1:7">
      <c r="B45" s="334"/>
      <c r="C45" s="338" t="s">
        <v>844</v>
      </c>
    </row>
    <row r="46" spans="1:7">
      <c r="B46" s="334"/>
      <c r="C46" s="284" t="s">
        <v>66</v>
      </c>
    </row>
    <row r="47" spans="1:7">
      <c r="B47" s="284" t="s">
        <v>209</v>
      </c>
      <c r="C47" s="170">
        <v>6190.2365059007197</v>
      </c>
    </row>
    <row r="48" spans="1:7">
      <c r="B48" s="284" t="s">
        <v>265</v>
      </c>
      <c r="C48" s="170">
        <v>21098.62369732872</v>
      </c>
    </row>
    <row r="49" spans="2:3">
      <c r="B49" s="284" t="s">
        <v>207</v>
      </c>
      <c r="C49" s="168">
        <f>SUM(C47:C48)</f>
        <v>27288.86020322944</v>
      </c>
    </row>
  </sheetData>
  <pageMargins left="0.75" right="0.75" top="1" bottom="1" header="0.5" footer="0.5"/>
  <pageSetup paperSize="9" orientation="portrait" horizontalDpi="4294967292" verticalDpi="4294967292"/>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tabColor theme="6"/>
  </sheetPr>
  <dimension ref="A2:G49"/>
  <sheetViews>
    <sheetView topLeftCell="A23" zoomScaleNormal="100" workbookViewId="0">
      <selection activeCell="D23" sqref="D23:D41"/>
    </sheetView>
  </sheetViews>
  <sheetFormatPr baseColWidth="10" defaultColWidth="11" defaultRowHeight="12.75"/>
  <cols>
    <col min="1" max="1" width="6.375" style="1" customWidth="1"/>
    <col min="2" max="8" width="11" style="1"/>
    <col min="9" max="9" width="16.375" style="1" customWidth="1"/>
    <col min="10" max="10" width="16.5" style="1" customWidth="1"/>
    <col min="11" max="16384" width="11" style="1"/>
  </cols>
  <sheetData>
    <row r="2" spans="2:2">
      <c r="B2" s="24" t="s">
        <v>95</v>
      </c>
    </row>
    <row r="3" spans="2:2">
      <c r="B3" s="9" t="s">
        <v>119</v>
      </c>
    </row>
    <row r="5" spans="2:2">
      <c r="B5" s="24" t="s">
        <v>41</v>
      </c>
    </row>
    <row r="6" spans="2:2" ht="13.5">
      <c r="B6" s="152">
        <f>D41</f>
        <v>-4872.8746003454235</v>
      </c>
    </row>
    <row r="7" spans="2:2">
      <c r="B7" s="8"/>
    </row>
    <row r="8" spans="2:2">
      <c r="B8" s="24" t="s">
        <v>183</v>
      </c>
    </row>
    <row r="9" spans="2:2">
      <c r="B9" s="1" t="s">
        <v>197</v>
      </c>
    </row>
    <row r="12" spans="2:2" s="217" customFormat="1"/>
    <row r="13" spans="2:2" s="217" customFormat="1"/>
    <row r="14" spans="2:2" s="217" customFormat="1"/>
    <row r="15" spans="2:2" s="217" customFormat="1"/>
    <row r="16" spans="2:2" s="217" customFormat="1"/>
    <row r="17" spans="1:7" s="217" customFormat="1"/>
    <row r="18"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-622.49047089702617</v>
      </c>
      <c r="E37" s="23">
        <f t="shared" si="0"/>
        <v>-0.96865549476805379</v>
      </c>
      <c r="F37" s="23"/>
    </row>
    <row r="38" spans="1:7">
      <c r="B38" s="1" t="s">
        <v>265</v>
      </c>
      <c r="C38" s="8">
        <v>2190333.5</v>
      </c>
      <c r="D38" s="12">
        <f>-C48</f>
        <v>-4250.3841294483973</v>
      </c>
      <c r="E38" s="23">
        <f t="shared" si="0"/>
        <v>-1.9405191626975513</v>
      </c>
      <c r="F38" s="23"/>
    </row>
    <row r="39" spans="1:7">
      <c r="B39" s="1" t="s">
        <v>266</v>
      </c>
      <c r="C39" s="8">
        <v>320514.5</v>
      </c>
      <c r="D39" s="8">
        <v>0</v>
      </c>
      <c r="E39" s="23">
        <f t="shared" si="0"/>
        <v>0</v>
      </c>
      <c r="F39" s="23"/>
    </row>
    <row r="40" spans="1:7">
      <c r="B40" s="1" t="s">
        <v>206</v>
      </c>
      <c r="C40" s="8">
        <v>168665.5</v>
      </c>
      <c r="D40" s="8">
        <v>0</v>
      </c>
      <c r="E40" s="23">
        <f t="shared" si="0"/>
        <v>0</v>
      </c>
      <c r="F40" s="23"/>
    </row>
    <row r="41" spans="1:7" ht="13.5" thickBot="1">
      <c r="A41" s="24"/>
      <c r="B41" s="42" t="s">
        <v>207</v>
      </c>
      <c r="C41" s="43">
        <v>46950562</v>
      </c>
      <c r="D41" s="44">
        <f>SUM(D23:D40)</f>
        <v>-4872.8746003454235</v>
      </c>
      <c r="E41" s="45">
        <f t="shared" si="0"/>
        <v>-0.10378735403306617</v>
      </c>
      <c r="F41" s="45"/>
      <c r="G41" s="42"/>
    </row>
    <row r="42" spans="1:7">
      <c r="E42" s="8"/>
    </row>
    <row r="44" spans="1:7">
      <c r="C44" s="1" t="s">
        <v>809</v>
      </c>
    </row>
    <row r="45" spans="1:7">
      <c r="B45" s="332"/>
      <c r="C45" s="338" t="s">
        <v>808</v>
      </c>
    </row>
    <row r="46" spans="1:7">
      <c r="B46" s="332"/>
      <c r="C46" s="284" t="s">
        <v>67</v>
      </c>
    </row>
    <row r="47" spans="1:7">
      <c r="B47" s="284" t="s">
        <v>209</v>
      </c>
      <c r="C47" s="170">
        <v>622.49047089702617</v>
      </c>
    </row>
    <row r="48" spans="1:7">
      <c r="B48" s="284" t="s">
        <v>265</v>
      </c>
      <c r="C48" s="170">
        <v>4250.3841294483973</v>
      </c>
    </row>
    <row r="49" spans="2:3">
      <c r="B49" s="284" t="s">
        <v>207</v>
      </c>
      <c r="C49" s="168">
        <f>SUM(C47:C48)</f>
        <v>4872.8746003454235</v>
      </c>
    </row>
  </sheetData>
  <phoneticPr fontId="2" type="noConversion"/>
  <pageMargins left="0.75" right="0.75" top="1" bottom="1" header="0.5" footer="0.5"/>
  <pageSetup paperSize="9" orientation="portrait" horizontalDpi="4294967292" verticalDpi="4294967292"/>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tabColor theme="6"/>
  </sheetPr>
  <dimension ref="A2:G49"/>
  <sheetViews>
    <sheetView topLeftCell="A23" zoomScaleNormal="100" workbookViewId="0">
      <selection activeCell="D41" sqref="D41"/>
    </sheetView>
  </sheetViews>
  <sheetFormatPr baseColWidth="10" defaultColWidth="11" defaultRowHeight="12.75"/>
  <cols>
    <col min="1" max="1" width="7.75" style="1" customWidth="1"/>
    <col min="2" max="7" width="11" style="1"/>
    <col min="8" max="8" width="22.625" style="1" customWidth="1"/>
    <col min="9" max="9" width="17.625" style="1" customWidth="1"/>
    <col min="10" max="16384" width="11" style="1"/>
  </cols>
  <sheetData>
    <row r="2" spans="2:2">
      <c r="B2" s="24" t="s">
        <v>95</v>
      </c>
    </row>
    <row r="3" spans="2:2">
      <c r="B3" s="9" t="s">
        <v>81</v>
      </c>
    </row>
    <row r="5" spans="2:2">
      <c r="B5" s="24" t="s">
        <v>41</v>
      </c>
    </row>
    <row r="6" spans="2:2" ht="13.5">
      <c r="B6" s="152">
        <f>D41</f>
        <v>0</v>
      </c>
    </row>
    <row r="7" spans="2:2">
      <c r="B7" s="8"/>
    </row>
    <row r="8" spans="2:2">
      <c r="B8" s="24" t="s">
        <v>183</v>
      </c>
    </row>
    <row r="9" spans="2:2">
      <c r="B9" s="1" t="s">
        <v>357</v>
      </c>
    </row>
    <row r="10" spans="2:2">
      <c r="B10" s="1" t="s">
        <v>899</v>
      </c>
    </row>
    <row r="11" spans="2:2" s="210" customFormat="1"/>
    <row r="12" spans="2:2" s="210" customFormat="1"/>
    <row r="13" spans="2:2" s="210" customFormat="1"/>
    <row r="14" spans="2:2" s="210" customFormat="1"/>
    <row r="15" spans="2:2" s="210" customFormat="1"/>
    <row r="16" spans="2:2" s="210" customFormat="1"/>
    <row r="17" spans="1:7" s="210"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0</v>
      </c>
      <c r="E37" s="23">
        <f t="shared" si="0"/>
        <v>0</v>
      </c>
      <c r="F37" s="23"/>
    </row>
    <row r="38" spans="1:7">
      <c r="B38" s="1" t="s">
        <v>265</v>
      </c>
      <c r="C38" s="8">
        <v>2190333.5</v>
      </c>
      <c r="D38" s="12">
        <f>-C48</f>
        <v>0</v>
      </c>
      <c r="E38" s="23">
        <f t="shared" si="0"/>
        <v>0</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SUM(D23:D40)</f>
        <v>0</v>
      </c>
      <c r="E41" s="45">
        <f t="shared" si="0"/>
        <v>0</v>
      </c>
      <c r="F41" s="45"/>
      <c r="G41" s="42"/>
    </row>
    <row r="42" spans="1:7">
      <c r="E42" s="8"/>
    </row>
    <row r="44" spans="1:7">
      <c r="C44" s="332" t="s">
        <v>809</v>
      </c>
    </row>
    <row r="45" spans="1:7">
      <c r="C45" s="338" t="s">
        <v>810</v>
      </c>
    </row>
    <row r="46" spans="1:7">
      <c r="C46" s="284" t="s">
        <v>68</v>
      </c>
    </row>
    <row r="47" spans="1:7">
      <c r="B47" s="284" t="s">
        <v>209</v>
      </c>
      <c r="C47" s="170">
        <v>0</v>
      </c>
    </row>
    <row r="48" spans="1:7">
      <c r="B48" s="284" t="s">
        <v>265</v>
      </c>
      <c r="C48" s="170">
        <v>0</v>
      </c>
    </row>
    <row r="49" spans="2:3">
      <c r="B49" s="284" t="s">
        <v>207</v>
      </c>
      <c r="C49" s="168">
        <f>SUM(C47:C48)</f>
        <v>0</v>
      </c>
    </row>
  </sheetData>
  <phoneticPr fontId="2" type="noConversion"/>
  <pageMargins left="0.75" right="0.75" top="1" bottom="1" header="0.5" footer="0.5"/>
  <pageSetup paperSize="9" orientation="portrait" horizontalDpi="4294967292" verticalDpi="4294967292"/>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tabColor theme="6"/>
  </sheetPr>
  <dimension ref="A2:I49"/>
  <sheetViews>
    <sheetView topLeftCell="A40" zoomScaleNormal="100" workbookViewId="0">
      <selection activeCell="F58" sqref="F58"/>
    </sheetView>
  </sheetViews>
  <sheetFormatPr baseColWidth="10" defaultColWidth="11" defaultRowHeight="12.75"/>
  <cols>
    <col min="1" max="1" width="7" style="1" customWidth="1"/>
    <col min="2" max="16384" width="11" style="1"/>
  </cols>
  <sheetData>
    <row r="2" spans="2:2">
      <c r="B2" s="24" t="s">
        <v>95</v>
      </c>
    </row>
    <row r="3" spans="2:2">
      <c r="B3" s="9" t="s">
        <v>322</v>
      </c>
    </row>
    <row r="5" spans="2:2">
      <c r="B5" s="24" t="s">
        <v>41</v>
      </c>
    </row>
    <row r="6" spans="2:2" ht="13.5">
      <c r="B6" s="26">
        <f>D41</f>
        <v>-2295.5031190236205</v>
      </c>
    </row>
    <row r="7" spans="2:2">
      <c r="B7" s="8"/>
    </row>
    <row r="8" spans="2:2">
      <c r="B8" s="24" t="s">
        <v>183</v>
      </c>
    </row>
    <row r="9" spans="2:2">
      <c r="B9" s="1" t="s">
        <v>254</v>
      </c>
    </row>
    <row r="11" spans="2:2" s="210" customFormat="1"/>
    <row r="12" spans="2:2" s="210" customFormat="1"/>
    <row r="13" spans="2:2" s="210" customFormat="1"/>
    <row r="14" spans="2:2" s="210" customFormat="1"/>
    <row r="15" spans="2:2" s="210" customFormat="1"/>
    <row r="16" spans="2:2" s="210" customFormat="1"/>
    <row r="17" spans="1:7" s="210" customFormat="1"/>
    <row r="19" spans="1:7">
      <c r="B19" s="13" t="s">
        <v>35</v>
      </c>
    </row>
    <row r="20" spans="1:7">
      <c r="D20" s="47" t="s">
        <v>421</v>
      </c>
    </row>
    <row r="21" spans="1:7">
      <c r="C21" s="28" t="s">
        <v>325</v>
      </c>
    </row>
    <row r="22" spans="1:7" ht="41.25" thickBot="1">
      <c r="A22" s="22"/>
      <c r="B22" s="172"/>
      <c r="C22" s="172" t="s">
        <v>390</v>
      </c>
      <c r="D22" s="172" t="s">
        <v>576</v>
      </c>
      <c r="E22" s="172" t="s">
        <v>418</v>
      </c>
      <c r="F22" s="172" t="s">
        <v>419</v>
      </c>
      <c r="G22" s="172" t="s">
        <v>420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9">
      <c r="B33" s="1" t="s">
        <v>168</v>
      </c>
      <c r="C33" s="8">
        <v>1101818</v>
      </c>
      <c r="D33" s="8">
        <v>0</v>
      </c>
      <c r="E33" s="23">
        <f t="shared" si="0"/>
        <v>0</v>
      </c>
      <c r="F33" s="23"/>
    </row>
    <row r="34" spans="1:9">
      <c r="B34" s="1" t="s">
        <v>264</v>
      </c>
      <c r="C34" s="8">
        <v>2757317.5</v>
      </c>
      <c r="D34" s="8">
        <v>0</v>
      </c>
      <c r="E34" s="23">
        <f t="shared" si="0"/>
        <v>0</v>
      </c>
      <c r="F34" s="19"/>
      <c r="G34" s="19"/>
    </row>
    <row r="35" spans="1:9">
      <c r="B35" s="1" t="s">
        <v>241</v>
      </c>
      <c r="C35" s="8">
        <v>6474995.5</v>
      </c>
      <c r="D35" s="8">
        <v>0</v>
      </c>
      <c r="E35" s="23">
        <f t="shared" si="0"/>
        <v>0</v>
      </c>
      <c r="F35" s="19"/>
    </row>
    <row r="36" spans="1:9">
      <c r="B36" s="1" t="s">
        <v>208</v>
      </c>
      <c r="C36" s="8">
        <v>1469433.5</v>
      </c>
      <c r="D36" s="8">
        <v>0</v>
      </c>
      <c r="E36" s="23">
        <f t="shared" si="0"/>
        <v>0</v>
      </c>
    </row>
    <row r="37" spans="1:9">
      <c r="B37" s="1" t="s">
        <v>209</v>
      </c>
      <c r="C37" s="8">
        <v>642633.5</v>
      </c>
      <c r="D37" s="12">
        <f>-E47</f>
        <v>-546.11663857858764</v>
      </c>
      <c r="E37" s="23">
        <f t="shared" si="0"/>
        <v>-0.84981041072179975</v>
      </c>
    </row>
    <row r="38" spans="1:9">
      <c r="B38" s="1" t="s">
        <v>265</v>
      </c>
      <c r="C38" s="8">
        <v>2190333.5</v>
      </c>
      <c r="D38" s="12">
        <f>-E48</f>
        <v>-1749.3864804450327</v>
      </c>
      <c r="E38" s="23">
        <f t="shared" si="0"/>
        <v>-0.79868498584577774</v>
      </c>
    </row>
    <row r="39" spans="1:9">
      <c r="B39" s="1" t="s">
        <v>266</v>
      </c>
      <c r="C39" s="8">
        <v>320514.5</v>
      </c>
      <c r="D39" s="8">
        <v>0</v>
      </c>
      <c r="E39" s="23">
        <f t="shared" si="0"/>
        <v>0</v>
      </c>
    </row>
    <row r="40" spans="1:9">
      <c r="B40" s="39" t="s">
        <v>206</v>
      </c>
      <c r="C40" s="40">
        <v>168665.5</v>
      </c>
      <c r="D40" s="40">
        <v>0</v>
      </c>
      <c r="E40" s="41">
        <f t="shared" si="0"/>
        <v>0</v>
      </c>
      <c r="H40" s="335"/>
      <c r="I40" s="335"/>
    </row>
    <row r="41" spans="1:9" ht="13.5" thickBot="1">
      <c r="A41" s="24"/>
      <c r="B41" s="42" t="s">
        <v>207</v>
      </c>
      <c r="C41" s="43">
        <v>46950562</v>
      </c>
      <c r="D41" s="44">
        <f>SUM(D23:D40)</f>
        <v>-2295.5031190236205</v>
      </c>
      <c r="E41" s="45">
        <f t="shared" si="0"/>
        <v>-4.8891919952387806E-2</v>
      </c>
      <c r="F41" s="45"/>
      <c r="G41" s="42"/>
    </row>
    <row r="42" spans="1:9">
      <c r="E42" s="8"/>
    </row>
    <row r="43" spans="1:9" s="313" customFormat="1">
      <c r="E43" s="8"/>
    </row>
    <row r="44" spans="1:9">
      <c r="B44" s="335"/>
      <c r="C44" s="335" t="s">
        <v>1009</v>
      </c>
      <c r="D44" s="335" t="s">
        <v>1009</v>
      </c>
    </row>
    <row r="45" spans="1:9" s="19" customFormat="1">
      <c r="B45" s="335"/>
      <c r="C45" s="338" t="s">
        <v>824</v>
      </c>
      <c r="D45" s="338" t="s">
        <v>825</v>
      </c>
      <c r="E45" s="1"/>
    </row>
    <row r="46" spans="1:9" s="19" customFormat="1">
      <c r="B46" s="335"/>
      <c r="C46" s="284" t="s">
        <v>69</v>
      </c>
      <c r="D46" s="284" t="s">
        <v>69</v>
      </c>
      <c r="E46" s="1" t="s">
        <v>207</v>
      </c>
    </row>
    <row r="47" spans="1:9">
      <c r="B47" s="284" t="s">
        <v>209</v>
      </c>
      <c r="C47" s="170">
        <v>521.20547153864572</v>
      </c>
      <c r="D47" s="170">
        <v>24.911167039941919</v>
      </c>
      <c r="E47" s="170">
        <f>+D47+C47</f>
        <v>546.11663857858764</v>
      </c>
    </row>
    <row r="48" spans="1:9">
      <c r="B48" s="284" t="s">
        <v>265</v>
      </c>
      <c r="C48" s="170">
        <v>1684.4799766731617</v>
      </c>
      <c r="D48" s="170">
        <v>64.906503771870945</v>
      </c>
      <c r="E48" s="170">
        <f>+D48+C48</f>
        <v>1749.3864804450327</v>
      </c>
    </row>
    <row r="49" spans="2:5">
      <c r="B49" s="284" t="s">
        <v>207</v>
      </c>
      <c r="C49" s="168">
        <f>SUM(C47:C48)</f>
        <v>2205.6854482118074</v>
      </c>
      <c r="D49" s="168">
        <f>SUM(D47:D48)</f>
        <v>89.81767081181286</v>
      </c>
      <c r="E49" s="168">
        <f>SUM(E47:E48)</f>
        <v>2295.5031190236205</v>
      </c>
    </row>
  </sheetData>
  <phoneticPr fontId="2" type="noConversion"/>
  <pageMargins left="0.75" right="0.75" top="1" bottom="1" header="0.5" footer="0.5"/>
  <pageSetup paperSize="9" orientation="portrait" horizontalDpi="4294967292" verticalDpi="4294967292"/>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tabColor theme="6"/>
  </sheetPr>
  <dimension ref="A2:N50"/>
  <sheetViews>
    <sheetView topLeftCell="A23" zoomScaleNormal="100" workbookViewId="0">
      <selection activeCell="D23" sqref="D23:D41"/>
    </sheetView>
  </sheetViews>
  <sheetFormatPr baseColWidth="10" defaultColWidth="11" defaultRowHeight="12.75"/>
  <cols>
    <col min="1" max="1" width="7.625" style="1" customWidth="1"/>
    <col min="2" max="9" width="11" style="1"/>
    <col min="10" max="10" width="11" style="335"/>
    <col min="11" max="16384" width="11" style="1"/>
  </cols>
  <sheetData>
    <row r="2" spans="1:10">
      <c r="B2" s="24" t="s">
        <v>95</v>
      </c>
    </row>
    <row r="3" spans="1:10">
      <c r="B3" s="9" t="s">
        <v>228</v>
      </c>
    </row>
    <row r="5" spans="1:10">
      <c r="B5" s="24" t="s">
        <v>41</v>
      </c>
    </row>
    <row r="6" spans="1:10" ht="13.5">
      <c r="B6" s="26">
        <f>D41</f>
        <v>-15181.474981482275</v>
      </c>
    </row>
    <row r="7" spans="1:10">
      <c r="B7" s="8"/>
    </row>
    <row r="8" spans="1:10">
      <c r="B8" s="24" t="s">
        <v>183</v>
      </c>
    </row>
    <row r="9" spans="1:10">
      <c r="B9" s="1" t="s">
        <v>232</v>
      </c>
    </row>
    <row r="13" spans="1:10" s="187" customFormat="1">
      <c r="J13" s="335"/>
    </row>
    <row r="14" spans="1:10" s="187" customFormat="1">
      <c r="J14" s="335"/>
    </row>
    <row r="15" spans="1:10">
      <c r="A15" s="184"/>
      <c r="B15" s="184"/>
      <c r="C15" s="184"/>
      <c r="D15" s="184"/>
      <c r="E15" s="184"/>
      <c r="F15" s="184"/>
      <c r="G15" s="184"/>
    </row>
    <row r="16" spans="1:10">
      <c r="A16" s="184"/>
      <c r="B16" s="184"/>
      <c r="C16" s="184"/>
      <c r="D16" s="184"/>
      <c r="E16" s="184"/>
      <c r="F16" s="184"/>
      <c r="G16" s="184"/>
    </row>
    <row r="17" spans="1:10">
      <c r="A17" s="184"/>
      <c r="B17" s="184"/>
      <c r="C17" s="184"/>
      <c r="D17" s="184"/>
      <c r="E17" s="184"/>
      <c r="F17" s="184"/>
      <c r="G17" s="184"/>
    </row>
    <row r="18" spans="1:10">
      <c r="A18" s="184"/>
      <c r="B18" s="184"/>
      <c r="C18" s="184"/>
      <c r="D18" s="184"/>
      <c r="E18" s="184"/>
      <c r="F18" s="184"/>
      <c r="G18" s="184"/>
    </row>
    <row r="19" spans="1:10">
      <c r="A19" s="184"/>
      <c r="B19" s="13" t="s">
        <v>35</v>
      </c>
      <c r="C19" s="184"/>
      <c r="D19" s="184"/>
      <c r="E19" s="184"/>
      <c r="F19" s="184"/>
      <c r="G19" s="184"/>
    </row>
    <row r="20" spans="1:10">
      <c r="D20" s="47" t="s">
        <v>421</v>
      </c>
    </row>
    <row r="21" spans="1:10">
      <c r="C21" s="28" t="s">
        <v>325</v>
      </c>
    </row>
    <row r="22" spans="1:10" ht="41.25" thickBot="1">
      <c r="A22" s="22"/>
      <c r="B22" s="172"/>
      <c r="C22" s="172" t="s">
        <v>390</v>
      </c>
      <c r="D22" s="172" t="s">
        <v>576</v>
      </c>
      <c r="E22" s="172" t="s">
        <v>418</v>
      </c>
      <c r="F22" s="172" t="s">
        <v>419</v>
      </c>
      <c r="G22" s="172" t="s">
        <v>420</v>
      </c>
    </row>
    <row r="23" spans="1:10">
      <c r="B23" s="1" t="s">
        <v>111</v>
      </c>
      <c r="C23" s="8">
        <v>8421302.5</v>
      </c>
      <c r="D23" s="8">
        <v>0</v>
      </c>
      <c r="E23" s="23">
        <f t="shared" ref="E23:E41" si="0">D23*1000/C23</f>
        <v>0</v>
      </c>
      <c r="F23" s="23"/>
    </row>
    <row r="24" spans="1:10">
      <c r="B24" s="1" t="s">
        <v>247</v>
      </c>
      <c r="C24" s="8">
        <v>1336267.5</v>
      </c>
      <c r="D24" s="8">
        <v>0</v>
      </c>
      <c r="E24" s="23">
        <f t="shared" si="0"/>
        <v>0</v>
      </c>
      <c r="F24" s="23"/>
    </row>
    <row r="25" spans="1:10">
      <c r="B25" s="1" t="s">
        <v>267</v>
      </c>
      <c r="C25" s="8">
        <v>1064960.5</v>
      </c>
      <c r="D25" s="8">
        <v>0</v>
      </c>
      <c r="E25" s="23">
        <f t="shared" si="0"/>
        <v>0</v>
      </c>
      <c r="F25" s="23"/>
    </row>
    <row r="26" spans="1:10">
      <c r="B26" s="1" t="s">
        <v>268</v>
      </c>
      <c r="C26" s="8">
        <v>1107558</v>
      </c>
      <c r="D26" s="8">
        <v>0</v>
      </c>
      <c r="E26" s="23">
        <f t="shared" si="0"/>
        <v>0</v>
      </c>
      <c r="F26" s="23"/>
    </row>
    <row r="27" spans="1:10">
      <c r="B27" s="1" t="s">
        <v>248</v>
      </c>
      <c r="C27" s="8">
        <v>2111747</v>
      </c>
      <c r="D27" s="8">
        <v>0</v>
      </c>
      <c r="E27" s="23">
        <f t="shared" si="0"/>
        <v>0</v>
      </c>
      <c r="F27" s="23"/>
    </row>
    <row r="28" spans="1:10">
      <c r="B28" s="1" t="s">
        <v>249</v>
      </c>
      <c r="C28" s="8">
        <v>590272</v>
      </c>
      <c r="D28" s="8">
        <v>0</v>
      </c>
      <c r="E28" s="23">
        <f t="shared" si="0"/>
        <v>0</v>
      </c>
      <c r="F28" s="23"/>
    </row>
    <row r="29" spans="1:10">
      <c r="B29" s="1" t="s">
        <v>107</v>
      </c>
      <c r="C29" s="8">
        <v>2507332.5</v>
      </c>
      <c r="D29" s="8">
        <v>0</v>
      </c>
      <c r="E29" s="23">
        <f t="shared" si="0"/>
        <v>0</v>
      </c>
      <c r="F29" s="23"/>
    </row>
    <row r="30" spans="1:10">
      <c r="B30" s="1" t="s">
        <v>297</v>
      </c>
      <c r="C30" s="8">
        <v>2089804.5</v>
      </c>
      <c r="D30" s="8">
        <v>0</v>
      </c>
      <c r="E30" s="23">
        <f t="shared" si="0"/>
        <v>0</v>
      </c>
      <c r="F30" s="23"/>
    </row>
    <row r="31" spans="1:10">
      <c r="B31" s="1" t="s">
        <v>108</v>
      </c>
      <c r="C31" s="8">
        <v>7536276.5</v>
      </c>
      <c r="D31" s="8">
        <v>0</v>
      </c>
      <c r="E31" s="23">
        <f t="shared" si="0"/>
        <v>0</v>
      </c>
      <c r="F31" s="23"/>
    </row>
    <row r="32" spans="1:10">
      <c r="B32" s="1" t="s">
        <v>161</v>
      </c>
      <c r="C32" s="8">
        <v>5059329.5</v>
      </c>
      <c r="D32" s="8">
        <v>0</v>
      </c>
      <c r="E32" s="23">
        <f t="shared" si="0"/>
        <v>0</v>
      </c>
      <c r="F32" s="23"/>
      <c r="J32" s="1"/>
    </row>
    <row r="33" spans="1:14">
      <c r="B33" s="1" t="s">
        <v>168</v>
      </c>
      <c r="C33" s="8">
        <v>1101818</v>
      </c>
      <c r="D33" s="8">
        <v>0</v>
      </c>
      <c r="E33" s="23">
        <f t="shared" si="0"/>
        <v>0</v>
      </c>
      <c r="F33" s="23"/>
    </row>
    <row r="34" spans="1:14">
      <c r="B34" s="1" t="s">
        <v>264</v>
      </c>
      <c r="C34" s="8">
        <v>2757317.5</v>
      </c>
      <c r="D34" s="8">
        <v>0</v>
      </c>
      <c r="E34" s="23">
        <f t="shared" si="0"/>
        <v>0</v>
      </c>
      <c r="F34" s="23"/>
    </row>
    <row r="35" spans="1:14">
      <c r="B35" s="1" t="s">
        <v>241</v>
      </c>
      <c r="C35" s="8">
        <v>6474995.5</v>
      </c>
      <c r="D35" s="8">
        <v>0</v>
      </c>
      <c r="E35" s="23">
        <f t="shared" si="0"/>
        <v>0</v>
      </c>
      <c r="F35" s="23"/>
    </row>
    <row r="36" spans="1:14">
      <c r="B36" s="1" t="s">
        <v>208</v>
      </c>
      <c r="C36" s="8">
        <v>1469433.5</v>
      </c>
      <c r="D36" s="8">
        <v>0</v>
      </c>
      <c r="E36" s="23">
        <f t="shared" si="0"/>
        <v>0</v>
      </c>
      <c r="F36" s="23"/>
      <c r="M36" s="36"/>
      <c r="N36" s="36"/>
    </row>
    <row r="37" spans="1:14" s="36" customFormat="1">
      <c r="A37" s="1"/>
      <c r="B37" s="1" t="s">
        <v>209</v>
      </c>
      <c r="C37" s="8">
        <v>642633.5</v>
      </c>
      <c r="D37" s="12">
        <f>-F48</f>
        <v>-3115.5972690971475</v>
      </c>
      <c r="E37" s="23">
        <f t="shared" si="0"/>
        <v>-4.8481712657325637</v>
      </c>
      <c r="F37" s="23"/>
      <c r="G37" s="1"/>
    </row>
    <row r="38" spans="1:14">
      <c r="B38" s="1" t="s">
        <v>265</v>
      </c>
      <c r="C38" s="8">
        <v>2190333.5</v>
      </c>
      <c r="D38" s="12">
        <f>-F49</f>
        <v>-12065.877712385129</v>
      </c>
      <c r="E38" s="23">
        <f t="shared" si="0"/>
        <v>-5.50869432092653</v>
      </c>
      <c r="F38" s="23"/>
      <c r="M38" s="8"/>
    </row>
    <row r="39" spans="1:14">
      <c r="B39" s="1" t="s">
        <v>266</v>
      </c>
      <c r="C39" s="8">
        <v>320514.5</v>
      </c>
      <c r="D39" s="8">
        <v>0</v>
      </c>
      <c r="E39" s="23">
        <f t="shared" si="0"/>
        <v>0</v>
      </c>
      <c r="F39" s="23"/>
      <c r="M39" s="336"/>
    </row>
    <row r="40" spans="1:14">
      <c r="B40" s="1" t="s">
        <v>206</v>
      </c>
      <c r="C40" s="8">
        <v>168665.5</v>
      </c>
      <c r="D40" s="8">
        <v>0</v>
      </c>
      <c r="E40" s="23">
        <f t="shared" si="0"/>
        <v>0</v>
      </c>
      <c r="F40" s="23"/>
    </row>
    <row r="41" spans="1:14" ht="13.5" thickBot="1">
      <c r="A41" s="24"/>
      <c r="B41" s="42" t="s">
        <v>391</v>
      </c>
      <c r="C41" s="43">
        <v>46950562</v>
      </c>
      <c r="D41" s="44">
        <f>SUM(D23:D40)</f>
        <v>-15181.474981482275</v>
      </c>
      <c r="E41" s="45">
        <f t="shared" si="0"/>
        <v>-0.32335022915129907</v>
      </c>
      <c r="F41" s="45"/>
      <c r="G41" s="42"/>
    </row>
    <row r="42" spans="1:14">
      <c r="A42" s="24"/>
      <c r="B42" s="24"/>
      <c r="C42" s="8"/>
      <c r="D42" s="25"/>
      <c r="E42" s="49"/>
      <c r="F42" s="49"/>
      <c r="G42" s="24"/>
    </row>
    <row r="43" spans="1:14">
      <c r="D43" s="36"/>
      <c r="E43" s="8"/>
    </row>
    <row r="44" spans="1:14">
      <c r="C44" s="36"/>
      <c r="D44" s="36"/>
      <c r="E44" s="36"/>
      <c r="F44" s="36"/>
      <c r="G44" s="36"/>
    </row>
    <row r="45" spans="1:14">
      <c r="A45" s="7"/>
      <c r="B45" s="335"/>
      <c r="C45" s="335" t="s">
        <v>831</v>
      </c>
      <c r="D45" s="335" t="s">
        <v>831</v>
      </c>
      <c r="E45" s="335" t="s">
        <v>831</v>
      </c>
      <c r="F45" s="335"/>
    </row>
    <row r="46" spans="1:14">
      <c r="B46" s="335"/>
      <c r="C46" s="338" t="s">
        <v>829</v>
      </c>
      <c r="D46" s="338" t="s">
        <v>830</v>
      </c>
      <c r="E46" s="338" t="s">
        <v>832</v>
      </c>
      <c r="F46" s="335"/>
    </row>
    <row r="47" spans="1:14">
      <c r="B47" s="335"/>
      <c r="C47" s="284" t="s">
        <v>826</v>
      </c>
      <c r="D47" s="284" t="s">
        <v>827</v>
      </c>
      <c r="E47" s="284" t="s">
        <v>828</v>
      </c>
      <c r="F47" s="335" t="s">
        <v>207</v>
      </c>
    </row>
    <row r="48" spans="1:14">
      <c r="B48" s="284" t="s">
        <v>209</v>
      </c>
      <c r="C48" s="170">
        <v>3114.938495924197</v>
      </c>
      <c r="D48" s="170">
        <v>0.65877317295055815</v>
      </c>
      <c r="E48" s="170">
        <v>0</v>
      </c>
      <c r="F48" s="339">
        <f>+D48+C48+E48</f>
        <v>3115.5972690971475</v>
      </c>
    </row>
    <row r="49" spans="2:6">
      <c r="B49" s="284" t="s">
        <v>265</v>
      </c>
      <c r="C49" s="170">
        <v>10616.866593575316</v>
      </c>
      <c r="D49" s="170">
        <v>2.2453434961216638</v>
      </c>
      <c r="E49" s="170">
        <v>1446.7657753136909</v>
      </c>
      <c r="F49" s="339">
        <f>+D49+C49+E49</f>
        <v>12065.877712385129</v>
      </c>
    </row>
    <row r="50" spans="2:6">
      <c r="B50" s="284" t="s">
        <v>207</v>
      </c>
      <c r="C50" s="168">
        <f>SUM(C48:C49)</f>
        <v>13731.805089499514</v>
      </c>
      <c r="D50" s="168">
        <f>SUM(D48:D49)</f>
        <v>2.9041166690722218</v>
      </c>
      <c r="E50" s="168">
        <f>SUM(E48:E49)</f>
        <v>1446.7657753136909</v>
      </c>
      <c r="F50" s="168">
        <f>SUM(F48:F49)</f>
        <v>15181.474981482275</v>
      </c>
    </row>
  </sheetData>
  <phoneticPr fontId="2" type="noConversion"/>
  <pageMargins left="0.75" right="0.75" top="1" bottom="1" header="0.5" footer="0.5"/>
  <pageSetup paperSize="9" orientation="portrait" horizontalDpi="4294967292" verticalDpi="4294967292"/>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tabColor theme="6"/>
  </sheetPr>
  <dimension ref="A2:H49"/>
  <sheetViews>
    <sheetView topLeftCell="A23" zoomScaleNormal="100" workbookViewId="0">
      <selection activeCell="D23" sqref="D23:D41"/>
    </sheetView>
  </sheetViews>
  <sheetFormatPr baseColWidth="10" defaultColWidth="11" defaultRowHeight="12.75"/>
  <cols>
    <col min="1" max="1" width="6.375" style="1" customWidth="1"/>
    <col min="2" max="16384" width="11" style="1"/>
  </cols>
  <sheetData>
    <row r="2" spans="2:2">
      <c r="B2" s="24" t="s">
        <v>95</v>
      </c>
    </row>
    <row r="3" spans="2:2">
      <c r="B3" s="9" t="s">
        <v>146</v>
      </c>
    </row>
    <row r="5" spans="2:2">
      <c r="B5" s="24" t="s">
        <v>41</v>
      </c>
    </row>
    <row r="6" spans="2:2">
      <c r="B6" s="25">
        <f>D41</f>
        <v>-95466.418986248624</v>
      </c>
    </row>
    <row r="7" spans="2:2">
      <c r="B7" s="8"/>
    </row>
    <row r="8" spans="2:2">
      <c r="B8" s="24" t="s">
        <v>183</v>
      </c>
    </row>
    <row r="9" spans="2:2">
      <c r="B9" s="1" t="s">
        <v>147</v>
      </c>
    </row>
    <row r="10" spans="2:2" s="210" customFormat="1"/>
    <row r="11" spans="2:2" s="210" customFormat="1"/>
    <row r="12" spans="2:2" s="210" customFormat="1"/>
    <row r="13" spans="2:2" s="210" customFormat="1"/>
    <row r="14" spans="2:2" s="210" customFormat="1"/>
    <row r="15" spans="2:2" s="210" customFormat="1"/>
    <row r="17" spans="1:7" s="210"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8">
      <c r="B33" s="1" t="s">
        <v>168</v>
      </c>
      <c r="C33" s="8">
        <v>1101818</v>
      </c>
      <c r="D33" s="8">
        <v>0</v>
      </c>
      <c r="E33" s="23">
        <f t="shared" si="0"/>
        <v>0</v>
      </c>
      <c r="F33" s="23"/>
      <c r="H33" s="332"/>
    </row>
    <row r="34" spans="1:8">
      <c r="B34" s="1" t="s">
        <v>264</v>
      </c>
      <c r="C34" s="8">
        <v>2757317.5</v>
      </c>
      <c r="D34" s="8">
        <v>0</v>
      </c>
      <c r="E34" s="23">
        <f t="shared" si="0"/>
        <v>0</v>
      </c>
      <c r="F34" s="23"/>
    </row>
    <row r="35" spans="1:8">
      <c r="B35" s="1" t="s">
        <v>241</v>
      </c>
      <c r="C35" s="8">
        <v>6474995.5</v>
      </c>
      <c r="D35" s="8">
        <v>0</v>
      </c>
      <c r="E35" s="23">
        <f t="shared" si="0"/>
        <v>0</v>
      </c>
      <c r="F35" s="23"/>
    </row>
    <row r="36" spans="1:8">
      <c r="B36" s="1" t="s">
        <v>208</v>
      </c>
      <c r="C36" s="8">
        <v>1469433.5</v>
      </c>
      <c r="D36" s="8">
        <v>0</v>
      </c>
      <c r="E36" s="23">
        <f t="shared" si="0"/>
        <v>0</v>
      </c>
      <c r="F36" s="23"/>
    </row>
    <row r="37" spans="1:8">
      <c r="B37" s="1" t="s">
        <v>209</v>
      </c>
      <c r="C37" s="8">
        <v>642633.5</v>
      </c>
      <c r="D37" s="12">
        <f>-C47</f>
        <v>-21689.155191317535</v>
      </c>
      <c r="E37" s="23">
        <f t="shared" si="0"/>
        <v>-33.750427251796765</v>
      </c>
      <c r="F37" s="23"/>
    </row>
    <row r="38" spans="1:8">
      <c r="B38" s="1" t="s">
        <v>265</v>
      </c>
      <c r="C38" s="8">
        <v>2190333.5</v>
      </c>
      <c r="D38" s="12">
        <f>-C48</f>
        <v>-73777.263794931088</v>
      </c>
      <c r="E38" s="23">
        <f t="shared" si="0"/>
        <v>-33.683118938248938</v>
      </c>
      <c r="F38" s="23"/>
    </row>
    <row r="39" spans="1:8">
      <c r="B39" s="1" t="s">
        <v>266</v>
      </c>
      <c r="C39" s="8">
        <v>320514.5</v>
      </c>
      <c r="D39" s="8">
        <v>0</v>
      </c>
      <c r="E39" s="23">
        <f t="shared" si="0"/>
        <v>0</v>
      </c>
      <c r="F39" s="23"/>
    </row>
    <row r="40" spans="1:8">
      <c r="B40" s="39" t="s">
        <v>206</v>
      </c>
      <c r="C40" s="40">
        <v>168665.5</v>
      </c>
      <c r="D40" s="40">
        <v>0</v>
      </c>
      <c r="E40" s="41">
        <f t="shared" si="0"/>
        <v>0</v>
      </c>
      <c r="F40" s="41"/>
      <c r="G40" s="39"/>
      <c r="H40" s="332"/>
    </row>
    <row r="41" spans="1:8" ht="13.5" thickBot="1">
      <c r="A41" s="24"/>
      <c r="B41" s="42" t="s">
        <v>207</v>
      </c>
      <c r="C41" s="43">
        <v>46950562</v>
      </c>
      <c r="D41" s="44">
        <f>SUM(D23:D40)</f>
        <v>-95466.418986248624</v>
      </c>
      <c r="E41" s="45">
        <f t="shared" si="0"/>
        <v>-2.0333392172440581</v>
      </c>
      <c r="F41" s="45"/>
      <c r="G41" s="42"/>
      <c r="H41" s="332"/>
    </row>
    <row r="42" spans="1:8">
      <c r="E42" s="8">
        <f>SUM(D23:D40)-D41</f>
        <v>0</v>
      </c>
    </row>
    <row r="44" spans="1:8">
      <c r="C44" s="332" t="s">
        <v>815</v>
      </c>
    </row>
    <row r="45" spans="1:8">
      <c r="C45" s="338" t="s">
        <v>816</v>
      </c>
    </row>
    <row r="46" spans="1:8">
      <c r="C46" s="284" t="s">
        <v>16</v>
      </c>
    </row>
    <row r="47" spans="1:8">
      <c r="B47" s="284" t="s">
        <v>209</v>
      </c>
      <c r="C47" s="170">
        <v>21689.155191317535</v>
      </c>
    </row>
    <row r="48" spans="1:8">
      <c r="B48" s="284" t="s">
        <v>265</v>
      </c>
      <c r="C48" s="170">
        <v>73777.263794931088</v>
      </c>
    </row>
    <row r="49" spans="2:3">
      <c r="B49" s="284" t="s">
        <v>207</v>
      </c>
      <c r="C49" s="168">
        <f>SUM(C47:C48)</f>
        <v>95466.418986248624</v>
      </c>
    </row>
  </sheetData>
  <phoneticPr fontId="2" type="noConversion"/>
  <pageMargins left="0.75" right="0.75" top="1" bottom="1" header="0.5" footer="0.5"/>
  <pageSetup paperSize="9" orientation="portrait" horizontalDpi="4294967292" verticalDpi="4294967292"/>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tabColor theme="6"/>
  </sheetPr>
  <dimension ref="A2:G49"/>
  <sheetViews>
    <sheetView topLeftCell="A23" zoomScaleNormal="100" workbookViewId="0">
      <selection activeCell="D23" sqref="D23:D41"/>
    </sheetView>
  </sheetViews>
  <sheetFormatPr baseColWidth="10" defaultColWidth="11" defaultRowHeight="12.75"/>
  <cols>
    <col min="1" max="1" width="5.75" style="1" customWidth="1"/>
    <col min="2" max="2" width="13.25" style="1" customWidth="1"/>
    <col min="3" max="3" width="23.875" style="1" customWidth="1"/>
    <col min="4" max="4" width="15.375" style="1" customWidth="1"/>
    <col min="5" max="5" width="11" style="1"/>
    <col min="6" max="6" width="17.125" style="1" customWidth="1"/>
    <col min="7" max="7" width="11" style="1"/>
    <col min="8" max="8" width="14.125" style="1" customWidth="1"/>
    <col min="9" max="16384" width="11" style="1"/>
  </cols>
  <sheetData>
    <row r="2" spans="2:6">
      <c r="B2" s="24" t="s">
        <v>95</v>
      </c>
    </row>
    <row r="3" spans="2:6">
      <c r="B3" s="9" t="s">
        <v>148</v>
      </c>
      <c r="E3" s="10"/>
    </row>
    <row r="4" spans="2:6">
      <c r="E4" s="10"/>
    </row>
    <row r="5" spans="2:6">
      <c r="B5" s="24" t="s">
        <v>41</v>
      </c>
      <c r="E5" s="10"/>
    </row>
    <row r="6" spans="2:6" ht="13.5">
      <c r="B6" s="152">
        <f>D41</f>
        <v>-610440.46451918141</v>
      </c>
      <c r="E6" s="50"/>
      <c r="F6" s="10"/>
    </row>
    <row r="7" spans="2:6">
      <c r="B7" s="8"/>
      <c r="E7" s="10"/>
    </row>
    <row r="8" spans="2:6">
      <c r="B8" s="24" t="s">
        <v>183</v>
      </c>
      <c r="E8" s="10"/>
    </row>
    <row r="9" spans="2:6">
      <c r="B9" s="1" t="s">
        <v>45</v>
      </c>
    </row>
    <row r="11" spans="2:6">
      <c r="B11" s="24" t="s">
        <v>26</v>
      </c>
    </row>
    <row r="12" spans="2:6">
      <c r="B12" s="1" t="s">
        <v>622</v>
      </c>
    </row>
    <row r="13" spans="2:6">
      <c r="B13" s="69" t="s">
        <v>794</v>
      </c>
    </row>
    <row r="14" spans="2:6">
      <c r="B14" s="24" t="s">
        <v>43</v>
      </c>
    </row>
    <row r="15" spans="2:6">
      <c r="B15" s="1" t="s">
        <v>337</v>
      </c>
    </row>
    <row r="16" spans="2:6">
      <c r="B16" s="1" t="s">
        <v>338</v>
      </c>
    </row>
    <row r="17" spans="1:7">
      <c r="B17" s="1" t="s">
        <v>795</v>
      </c>
    </row>
    <row r="18" spans="1:7" ht="12.75" customHeight="1">
      <c r="B18" s="1" t="s">
        <v>339</v>
      </c>
    </row>
    <row r="19" spans="1:7">
      <c r="B19" s="13" t="s">
        <v>35</v>
      </c>
    </row>
    <row r="20" spans="1:7">
      <c r="D20" s="47" t="s">
        <v>421</v>
      </c>
    </row>
    <row r="21" spans="1:7">
      <c r="C21" s="28" t="s">
        <v>325</v>
      </c>
    </row>
    <row r="22" spans="1:7" ht="27.7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f>-C47</f>
        <v>-73197.073585851584</v>
      </c>
      <c r="E37" s="23">
        <f t="shared" si="0"/>
        <v>-113.90173961651794</v>
      </c>
      <c r="F37" s="23"/>
    </row>
    <row r="38" spans="1:7">
      <c r="B38" s="1" t="s">
        <v>265</v>
      </c>
      <c r="C38" s="8">
        <v>2190333.5</v>
      </c>
      <c r="D38" s="8">
        <f>-C48</f>
        <v>-537243.39093332982</v>
      </c>
      <c r="E38" s="23">
        <f t="shared" si="0"/>
        <v>-245.27926497646584</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D37+D38</f>
        <v>-610440.46451918141</v>
      </c>
      <c r="E41" s="45">
        <f t="shared" si="0"/>
        <v>-13.001771193264553</v>
      </c>
      <c r="F41" s="45"/>
      <c r="G41" s="42"/>
    </row>
    <row r="42" spans="1:7">
      <c r="E42" s="8">
        <f>SUM(D23:D40)-D41</f>
        <v>0</v>
      </c>
    </row>
    <row r="44" spans="1:7">
      <c r="C44" s="332" t="s">
        <v>815</v>
      </c>
    </row>
    <row r="45" spans="1:7">
      <c r="C45" s="338" t="s">
        <v>17</v>
      </c>
    </row>
    <row r="46" spans="1:7">
      <c r="C46" s="284" t="s">
        <v>17</v>
      </c>
    </row>
    <row r="47" spans="1:7">
      <c r="B47" s="284" t="s">
        <v>209</v>
      </c>
      <c r="C47" s="170">
        <v>73197.073585851584</v>
      </c>
    </row>
    <row r="48" spans="1:7">
      <c r="B48" s="284" t="s">
        <v>265</v>
      </c>
      <c r="C48" s="170">
        <v>537243.39093332982</v>
      </c>
    </row>
    <row r="49" spans="2:3">
      <c r="B49" s="284" t="s">
        <v>207</v>
      </c>
      <c r="C49" s="168">
        <f>SUM(C47:C48)</f>
        <v>610440.46451918141</v>
      </c>
    </row>
  </sheetData>
  <phoneticPr fontId="2" type="noConversion"/>
  <hyperlinks>
    <hyperlink ref="B13" r:id="rId1"/>
  </hyperlinks>
  <pageMargins left="0.75" right="0.75" top="1" bottom="1" header="0.5" footer="0.5"/>
  <pageSetup paperSize="9" orientation="portrait" horizontalDpi="4294967292" verticalDpi="4294967292" r:id="rId2"/>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tabColor theme="6"/>
  </sheetPr>
  <dimension ref="A2:G49"/>
  <sheetViews>
    <sheetView topLeftCell="A19" zoomScaleNormal="100" workbookViewId="0">
      <selection activeCell="D23" sqref="D23:D41"/>
    </sheetView>
  </sheetViews>
  <sheetFormatPr baseColWidth="10" defaultColWidth="11" defaultRowHeight="12.75"/>
  <cols>
    <col min="1" max="1" width="6.125" style="1" customWidth="1"/>
    <col min="2" max="16384" width="11" style="1"/>
  </cols>
  <sheetData>
    <row r="2" spans="2:2">
      <c r="B2" s="24" t="s">
        <v>95</v>
      </c>
    </row>
    <row r="3" spans="2:2">
      <c r="B3" s="9" t="s">
        <v>121</v>
      </c>
    </row>
    <row r="5" spans="2:2">
      <c r="B5" s="24" t="s">
        <v>41</v>
      </c>
    </row>
    <row r="6" spans="2:2" ht="13.5">
      <c r="B6" s="152">
        <f>D41</f>
        <v>-41462.38237397145</v>
      </c>
    </row>
    <row r="7" spans="2:2">
      <c r="B7" s="8"/>
    </row>
    <row r="8" spans="2:2">
      <c r="B8" s="24" t="s">
        <v>183</v>
      </c>
    </row>
    <row r="9" spans="2:2">
      <c r="B9" s="1" t="s">
        <v>47</v>
      </c>
    </row>
    <row r="10" spans="2:2" s="210" customFormat="1"/>
    <row r="11" spans="2:2" s="210" customFormat="1"/>
    <row r="12" spans="2:2" s="210" customFormat="1"/>
    <row r="13" spans="2:2" s="210" customFormat="1"/>
    <row r="14" spans="2:2" s="210" customFormat="1"/>
    <row r="15" spans="2:2" s="210" customFormat="1"/>
    <row r="16" spans="2:2" s="210"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-8128.959913851887</v>
      </c>
      <c r="E37" s="23">
        <f t="shared" si="0"/>
        <v>-12.649449357762842</v>
      </c>
      <c r="F37" s="23"/>
    </row>
    <row r="38" spans="1:7">
      <c r="B38" s="1" t="s">
        <v>265</v>
      </c>
      <c r="C38" s="8">
        <v>2190333.5</v>
      </c>
      <c r="D38" s="12">
        <f>-C48</f>
        <v>-33333.42246011956</v>
      </c>
      <c r="E38" s="23">
        <f t="shared" si="0"/>
        <v>-15.218423340609803</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SUM(D23:D40)</f>
        <v>-41462.38237397145</v>
      </c>
      <c r="E41" s="45">
        <f t="shared" si="0"/>
        <v>-0.88310726448751453</v>
      </c>
      <c r="F41" s="45"/>
      <c r="G41" s="42"/>
    </row>
    <row r="42" spans="1:7">
      <c r="E42" s="8"/>
    </row>
    <row r="44" spans="1:7">
      <c r="C44" s="335" t="s">
        <v>833</v>
      </c>
    </row>
    <row r="45" spans="1:7">
      <c r="C45" s="338" t="s">
        <v>834</v>
      </c>
    </row>
    <row r="46" spans="1:7">
      <c r="C46" s="284" t="s">
        <v>18</v>
      </c>
    </row>
    <row r="47" spans="1:7">
      <c r="B47" s="284" t="s">
        <v>209</v>
      </c>
      <c r="C47" s="170">
        <v>8128.959913851887</v>
      </c>
    </row>
    <row r="48" spans="1:7">
      <c r="B48" s="284" t="s">
        <v>265</v>
      </c>
      <c r="C48" s="170">
        <v>33333.42246011956</v>
      </c>
    </row>
    <row r="49" spans="2:3">
      <c r="B49" s="284" t="s">
        <v>207</v>
      </c>
      <c r="C49" s="168">
        <f>SUM(C47:C48)</f>
        <v>41462.38237397145</v>
      </c>
    </row>
  </sheetData>
  <pageMargins left="0.75" right="0.75" top="1" bottom="1" header="0.5" footer="0.5"/>
  <pageSetup paperSize="9" orientation="portrait" horizontalDpi="4294967292" verticalDpi="4294967292"/>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tabColor theme="6"/>
  </sheetPr>
  <dimension ref="A2:H49"/>
  <sheetViews>
    <sheetView topLeftCell="A23" zoomScaleNormal="100" workbookViewId="0">
      <selection activeCell="D23" sqref="D23:D41"/>
    </sheetView>
  </sheetViews>
  <sheetFormatPr baseColWidth="10" defaultColWidth="11" defaultRowHeight="12.75"/>
  <cols>
    <col min="1" max="1" width="6.625" style="1" customWidth="1"/>
    <col min="2" max="16384" width="11" style="1"/>
  </cols>
  <sheetData>
    <row r="2" spans="2:2">
      <c r="B2" s="24" t="s">
        <v>95</v>
      </c>
    </row>
    <row r="3" spans="2:2">
      <c r="B3" s="9" t="s">
        <v>276</v>
      </c>
    </row>
    <row r="5" spans="2:2">
      <c r="B5" s="24" t="s">
        <v>41</v>
      </c>
    </row>
    <row r="6" spans="2:2" ht="13.5">
      <c r="B6" s="152">
        <f>D41</f>
        <v>-19132.847054683305</v>
      </c>
    </row>
    <row r="7" spans="2:2">
      <c r="B7" s="8"/>
    </row>
    <row r="8" spans="2:2">
      <c r="B8" s="24" t="s">
        <v>183</v>
      </c>
    </row>
    <row r="9" spans="2:2">
      <c r="B9" s="1" t="s">
        <v>323</v>
      </c>
    </row>
    <row r="10" spans="2:2" s="217" customFormat="1"/>
    <row r="11" spans="2:2" s="217" customFormat="1"/>
    <row r="12" spans="2:2" s="217" customFormat="1"/>
    <row r="13" spans="2:2" s="217" customFormat="1"/>
    <row r="14" spans="2:2" s="217" customFormat="1"/>
    <row r="15" spans="2:2" s="217" customFormat="1"/>
    <row r="16" spans="2:2"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8">
      <c r="B33" s="1" t="s">
        <v>168</v>
      </c>
      <c r="C33" s="8">
        <v>1101818</v>
      </c>
      <c r="D33" s="8">
        <v>0</v>
      </c>
      <c r="E33" s="23">
        <f t="shared" si="0"/>
        <v>0</v>
      </c>
      <c r="F33" s="23"/>
    </row>
    <row r="34" spans="1:8">
      <c r="B34" s="1" t="s">
        <v>264</v>
      </c>
      <c r="C34" s="8">
        <v>2757317.5</v>
      </c>
      <c r="D34" s="8">
        <v>0</v>
      </c>
      <c r="E34" s="23">
        <f t="shared" si="0"/>
        <v>0</v>
      </c>
      <c r="F34" s="23"/>
    </row>
    <row r="35" spans="1:8">
      <c r="B35" s="1" t="s">
        <v>241</v>
      </c>
      <c r="C35" s="8">
        <v>6474995.5</v>
      </c>
      <c r="D35" s="8">
        <v>0</v>
      </c>
      <c r="E35" s="23">
        <f t="shared" si="0"/>
        <v>0</v>
      </c>
      <c r="F35" s="23"/>
    </row>
    <row r="36" spans="1:8">
      <c r="B36" s="1" t="s">
        <v>208</v>
      </c>
      <c r="C36" s="8">
        <v>1469433.5</v>
      </c>
      <c r="D36" s="8">
        <v>0</v>
      </c>
      <c r="E36" s="23">
        <f t="shared" si="0"/>
        <v>0</v>
      </c>
      <c r="F36" s="23"/>
    </row>
    <row r="37" spans="1:8">
      <c r="B37" s="1" t="s">
        <v>209</v>
      </c>
      <c r="C37" s="8">
        <v>642633.5</v>
      </c>
      <c r="D37" s="12">
        <f>-C47</f>
        <v>-4345.973324465418</v>
      </c>
      <c r="E37" s="23">
        <f t="shared" si="0"/>
        <v>-6.7627556367127113</v>
      </c>
      <c r="F37" s="23"/>
    </row>
    <row r="38" spans="1:8">
      <c r="B38" s="1" t="s">
        <v>265</v>
      </c>
      <c r="C38" s="8">
        <v>2190333.5</v>
      </c>
      <c r="D38" s="12">
        <f>-C48</f>
        <v>-14786.873730217885</v>
      </c>
      <c r="E38" s="23">
        <f t="shared" si="0"/>
        <v>-6.7509690785525969</v>
      </c>
      <c r="F38" s="23"/>
    </row>
    <row r="39" spans="1:8">
      <c r="B39" s="1" t="s">
        <v>266</v>
      </c>
      <c r="C39" s="8">
        <v>320514.5</v>
      </c>
      <c r="D39" s="8">
        <v>0</v>
      </c>
      <c r="E39" s="23">
        <f t="shared" si="0"/>
        <v>0</v>
      </c>
      <c r="F39" s="23"/>
    </row>
    <row r="40" spans="1:8">
      <c r="B40" s="1" t="s">
        <v>206</v>
      </c>
      <c r="C40" s="8">
        <v>168665.5</v>
      </c>
      <c r="D40" s="8">
        <v>0</v>
      </c>
      <c r="E40" s="23">
        <f t="shared" si="0"/>
        <v>0</v>
      </c>
      <c r="F40" s="23"/>
      <c r="H40" s="332"/>
    </row>
    <row r="41" spans="1:8" ht="13.5" thickBot="1">
      <c r="A41" s="24"/>
      <c r="B41" s="42" t="s">
        <v>207</v>
      </c>
      <c r="C41" s="43">
        <v>46950562</v>
      </c>
      <c r="D41" s="44">
        <f>SUM(D23:D40)</f>
        <v>-19132.847054683305</v>
      </c>
      <c r="E41" s="45">
        <f t="shared" si="0"/>
        <v>-0.40751050125200428</v>
      </c>
      <c r="F41" s="45"/>
      <c r="G41" s="42"/>
    </row>
    <row r="42" spans="1:8">
      <c r="E42" s="8">
        <f>SUM(D23:D40)-D41</f>
        <v>0</v>
      </c>
    </row>
    <row r="44" spans="1:8">
      <c r="C44" s="332" t="s">
        <v>809</v>
      </c>
    </row>
    <row r="45" spans="1:8">
      <c r="C45" s="338" t="s">
        <v>19</v>
      </c>
    </row>
    <row r="46" spans="1:8">
      <c r="C46" s="284" t="s">
        <v>19</v>
      </c>
    </row>
    <row r="47" spans="1:8">
      <c r="B47" s="284" t="s">
        <v>209</v>
      </c>
      <c r="C47" s="170">
        <v>4345.973324465418</v>
      </c>
    </row>
    <row r="48" spans="1:8">
      <c r="B48" s="284" t="s">
        <v>265</v>
      </c>
      <c r="C48" s="170">
        <v>14786.873730217885</v>
      </c>
    </row>
    <row r="49" spans="2:3">
      <c r="B49" s="284" t="s">
        <v>207</v>
      </c>
      <c r="C49" s="168">
        <f>SUM(C47:C48)</f>
        <v>19132.847054683305</v>
      </c>
    </row>
  </sheetData>
  <phoneticPr fontId="2"/>
  <pageMargins left="0.75" right="0.75" top="1" bottom="1" header="0.5" footer="0.5"/>
  <pageSetup paperSize="9" orientation="portrait" horizontalDpi="4294967292" verticalDpi="4294967292"/>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tabColor theme="6"/>
  </sheetPr>
  <dimension ref="A2:G49"/>
  <sheetViews>
    <sheetView topLeftCell="A23" zoomScaleNormal="100" workbookViewId="0">
      <selection activeCell="D23" sqref="D23:D41"/>
    </sheetView>
  </sheetViews>
  <sheetFormatPr baseColWidth="10" defaultColWidth="11" defaultRowHeight="12.75"/>
  <cols>
    <col min="1" max="1" width="6.875" style="1" customWidth="1"/>
    <col min="2" max="16384" width="11" style="1"/>
  </cols>
  <sheetData>
    <row r="2" spans="2:2">
      <c r="B2" s="24" t="s">
        <v>95</v>
      </c>
    </row>
    <row r="3" spans="2:2">
      <c r="B3" s="9" t="s">
        <v>82</v>
      </c>
    </row>
    <row r="5" spans="2:2">
      <c r="B5" s="24" t="s">
        <v>41</v>
      </c>
    </row>
    <row r="6" spans="2:2" ht="13.5">
      <c r="B6" s="152">
        <f>D41</f>
        <v>-735.590331536044</v>
      </c>
    </row>
    <row r="7" spans="2:2">
      <c r="B7" s="8"/>
    </row>
    <row r="8" spans="2:2">
      <c r="B8" s="24" t="s">
        <v>183</v>
      </c>
    </row>
    <row r="9" spans="2:2">
      <c r="B9" s="1" t="s">
        <v>83</v>
      </c>
    </row>
    <row r="10" spans="2:2">
      <c r="B10" s="1" t="s">
        <v>50</v>
      </c>
    </row>
    <row r="12" spans="2:2" s="217" customFormat="1"/>
    <row r="13" spans="2:2" s="217" customFormat="1"/>
    <row r="14" spans="2:2" s="217" customFormat="1"/>
    <row r="15" spans="2:2" s="217" customFormat="1"/>
    <row r="16" spans="2:2" s="217" customFormat="1"/>
    <row r="17" spans="1:7" s="217" customFormat="1"/>
    <row r="18"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8">
        <f>-E47</f>
        <v>-439.39053093594049</v>
      </c>
      <c r="E37" s="23">
        <f t="shared" si="0"/>
        <v>-0.68373424500269675</v>
      </c>
      <c r="F37" s="23"/>
    </row>
    <row r="38" spans="1:7">
      <c r="B38" s="1" t="s">
        <v>265</v>
      </c>
      <c r="C38" s="8">
        <v>2190333.5</v>
      </c>
      <c r="D38" s="8">
        <f>-E48</f>
        <v>-296.19980060010357</v>
      </c>
      <c r="E38" s="23">
        <f t="shared" si="0"/>
        <v>-0.13523045718841609</v>
      </c>
      <c r="F38" s="23"/>
    </row>
    <row r="39" spans="1:7">
      <c r="B39" s="1" t="s">
        <v>266</v>
      </c>
      <c r="C39" s="8">
        <v>320514.5</v>
      </c>
      <c r="D39" s="8">
        <v>0</v>
      </c>
      <c r="E39" s="23">
        <f t="shared" si="0"/>
        <v>0</v>
      </c>
      <c r="F39" s="23"/>
    </row>
    <row r="40" spans="1:7">
      <c r="B40" s="1" t="s">
        <v>206</v>
      </c>
      <c r="C40" s="8">
        <v>168665.5</v>
      </c>
      <c r="D40" s="8">
        <v>0</v>
      </c>
      <c r="E40" s="23">
        <f t="shared" si="0"/>
        <v>0</v>
      </c>
      <c r="F40" s="23"/>
    </row>
    <row r="41" spans="1:7" ht="13.5" thickBot="1">
      <c r="A41" s="24"/>
      <c r="B41" s="42" t="s">
        <v>207</v>
      </c>
      <c r="C41" s="43">
        <v>46950562</v>
      </c>
      <c r="D41" s="44">
        <f>SUM(D23:D40)</f>
        <v>-735.590331536044</v>
      </c>
      <c r="E41" s="45">
        <f t="shared" si="0"/>
        <v>-1.5667338157444078E-2</v>
      </c>
      <c r="F41" s="45"/>
      <c r="G41" s="42"/>
    </row>
    <row r="42" spans="1:7">
      <c r="E42" s="8"/>
    </row>
    <row r="44" spans="1:7">
      <c r="B44" s="334"/>
      <c r="C44" s="334" t="s">
        <v>819</v>
      </c>
      <c r="D44" s="334" t="s">
        <v>819</v>
      </c>
      <c r="E44" s="334"/>
    </row>
    <row r="45" spans="1:7">
      <c r="B45" s="334"/>
      <c r="C45" s="338" t="s">
        <v>817</v>
      </c>
      <c r="D45" s="338" t="s">
        <v>818</v>
      </c>
      <c r="E45" s="37"/>
    </row>
    <row r="46" spans="1:7">
      <c r="B46" s="334"/>
      <c r="C46" s="284" t="s">
        <v>48</v>
      </c>
      <c r="D46" s="284" t="s">
        <v>49</v>
      </c>
      <c r="E46" s="13" t="s">
        <v>207</v>
      </c>
    </row>
    <row r="47" spans="1:7">
      <c r="B47" s="284" t="s">
        <v>209</v>
      </c>
      <c r="C47" s="170">
        <v>343.64755966099352</v>
      </c>
      <c r="D47" s="170">
        <v>95.742971274946953</v>
      </c>
      <c r="E47" s="168">
        <f>C47+D47</f>
        <v>439.39053093594049</v>
      </c>
    </row>
    <row r="48" spans="1:7">
      <c r="B48" s="284" t="s">
        <v>265</v>
      </c>
      <c r="C48" s="170">
        <v>0</v>
      </c>
      <c r="D48" s="170">
        <v>296.19980060010357</v>
      </c>
      <c r="E48" s="168">
        <f>C48+D48</f>
        <v>296.19980060010357</v>
      </c>
    </row>
    <row r="49" spans="2:5">
      <c r="B49" s="284" t="s">
        <v>207</v>
      </c>
      <c r="C49" s="168">
        <f>SUM(C47:C48)</f>
        <v>343.64755966099352</v>
      </c>
      <c r="D49" s="168">
        <f>SUM(D47:D48)</f>
        <v>391.94277187505054</v>
      </c>
      <c r="E49" s="168">
        <f>SUM(E47:E48)</f>
        <v>735.590331536044</v>
      </c>
    </row>
  </sheetData>
  <pageMargins left="0.75" right="0.75" top="1" bottom="1" header="0.5" footer="0.5"/>
  <pageSetup paperSize="9" orientation="portrait" horizontalDpi="4294967292" verticalDpi="4294967292"/>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tabColor theme="6"/>
  </sheetPr>
  <dimension ref="A2:G54"/>
  <sheetViews>
    <sheetView topLeftCell="A23" zoomScaleNormal="100" workbookViewId="0">
      <selection activeCell="D41" sqref="D41"/>
    </sheetView>
  </sheetViews>
  <sheetFormatPr baseColWidth="10" defaultColWidth="11" defaultRowHeight="12.75"/>
  <cols>
    <col min="1" max="1" width="6.375" style="1" customWidth="1"/>
    <col min="2" max="2" width="11" style="1"/>
    <col min="3" max="3" width="21.875" style="1" customWidth="1"/>
    <col min="4" max="16384" width="11" style="1"/>
  </cols>
  <sheetData>
    <row r="2" spans="2:2">
      <c r="B2" s="24" t="s">
        <v>95</v>
      </c>
    </row>
    <row r="3" spans="2:2">
      <c r="B3" s="9" t="s">
        <v>80</v>
      </c>
    </row>
    <row r="5" spans="2:2">
      <c r="B5" s="24" t="s">
        <v>41</v>
      </c>
    </row>
    <row r="6" spans="2:2" ht="13.5">
      <c r="B6" s="152">
        <f>D41</f>
        <v>0</v>
      </c>
    </row>
    <row r="7" spans="2:2">
      <c r="B7" s="8"/>
    </row>
    <row r="8" spans="2:2">
      <c r="B8" s="24" t="s">
        <v>183</v>
      </c>
    </row>
    <row r="9" spans="2:2">
      <c r="B9" s="1" t="s">
        <v>85</v>
      </c>
    </row>
    <row r="12" spans="2:2" s="217" customFormat="1"/>
    <row r="13" spans="2:2" s="217" customFormat="1"/>
    <row r="14" spans="2:2" s="217" customFormat="1"/>
    <row r="15" spans="2:2" s="217" customFormat="1"/>
    <row r="16" spans="2:2" s="217" customFormat="1"/>
    <row r="17" spans="1:7" s="217" customFormat="1"/>
    <row r="18"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0</v>
      </c>
      <c r="E37" s="23">
        <f t="shared" si="0"/>
        <v>0</v>
      </c>
      <c r="F37" s="23"/>
    </row>
    <row r="38" spans="1:7">
      <c r="B38" s="1" t="s">
        <v>265</v>
      </c>
      <c r="C38" s="8">
        <v>2190333.5</v>
      </c>
      <c r="D38" s="12">
        <f>-C48</f>
        <v>0</v>
      </c>
      <c r="E38" s="23">
        <f t="shared" si="0"/>
        <v>0</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SUM(D23:D40)</f>
        <v>0</v>
      </c>
      <c r="E41" s="45">
        <f t="shared" si="0"/>
        <v>0</v>
      </c>
      <c r="F41" s="220"/>
      <c r="G41" s="42"/>
    </row>
    <row r="42" spans="1:7">
      <c r="E42" s="8">
        <f>SUM(D23:D40)-D41</f>
        <v>0</v>
      </c>
    </row>
    <row r="44" spans="1:7">
      <c r="A44" s="36"/>
      <c r="B44" s="335"/>
      <c r="C44" s="340" t="s">
        <v>837</v>
      </c>
      <c r="D44" s="335"/>
      <c r="E44" s="335"/>
      <c r="F44" s="36"/>
    </row>
    <row r="45" spans="1:7">
      <c r="A45" s="36"/>
      <c r="B45" s="335"/>
      <c r="C45" s="338" t="s">
        <v>872</v>
      </c>
      <c r="D45" s="37"/>
      <c r="E45" s="36"/>
    </row>
    <row r="46" spans="1:7">
      <c r="B46" s="335"/>
      <c r="C46" s="284" t="s">
        <v>20</v>
      </c>
    </row>
    <row r="47" spans="1:7">
      <c r="B47" s="284" t="s">
        <v>209</v>
      </c>
      <c r="C47" s="170">
        <v>0</v>
      </c>
    </row>
    <row r="48" spans="1:7">
      <c r="B48" s="284" t="s">
        <v>265</v>
      </c>
      <c r="C48" s="170">
        <v>0</v>
      </c>
    </row>
    <row r="49" spans="2:7">
      <c r="B49" s="284" t="s">
        <v>207</v>
      </c>
      <c r="C49" s="168">
        <f>SUM(C47:C48)</f>
        <v>0</v>
      </c>
    </row>
    <row r="54" spans="2:7">
      <c r="G54" s="348"/>
    </row>
  </sheetData>
  <pageMargins left="0.75" right="0.75" top="1" bottom="1" header="0.5" footer="0.5"/>
  <pageSetup paperSize="9" orientation="portrait" horizontalDpi="4294967292" verticalDpi="4294967292"/>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tabColor theme="6"/>
  </sheetPr>
  <dimension ref="A2:J49"/>
  <sheetViews>
    <sheetView topLeftCell="A23" zoomScaleNormal="100" workbookViewId="0">
      <pane xSplit="23565" topLeftCell="X1"/>
      <selection activeCell="D23" sqref="D23:D41"/>
      <selection pane="topRight" activeCell="G70" sqref="G70"/>
    </sheetView>
  </sheetViews>
  <sheetFormatPr baseColWidth="10" defaultColWidth="11" defaultRowHeight="12.75"/>
  <cols>
    <col min="1" max="1" width="7" style="1" customWidth="1"/>
    <col min="2" max="2" width="11" style="1"/>
    <col min="3" max="3" width="12.125" style="1" customWidth="1"/>
    <col min="4" max="4" width="11.875" style="1" customWidth="1"/>
    <col min="5" max="5" width="11.5" style="1" customWidth="1"/>
    <col min="6" max="6" width="11.875" style="1" customWidth="1"/>
    <col min="7" max="16384" width="11" style="1"/>
  </cols>
  <sheetData>
    <row r="2" spans="2:2">
      <c r="B2" s="24" t="s">
        <v>95</v>
      </c>
    </row>
    <row r="3" spans="2:2">
      <c r="B3" s="9" t="s">
        <v>143</v>
      </c>
    </row>
    <row r="5" spans="2:2">
      <c r="B5" s="24" t="s">
        <v>41</v>
      </c>
    </row>
    <row r="6" spans="2:2" ht="13.5">
      <c r="B6" s="152">
        <f>D41</f>
        <v>-7771.1282462139989</v>
      </c>
    </row>
    <row r="7" spans="2:2">
      <c r="B7" s="8"/>
    </row>
    <row r="8" spans="2:2">
      <c r="B8" s="24" t="s">
        <v>183</v>
      </c>
    </row>
    <row r="9" spans="2:2">
      <c r="B9" s="1" t="s">
        <v>27</v>
      </c>
    </row>
    <row r="12" spans="2:2" s="217" customFormat="1"/>
    <row r="13" spans="2:2" s="217" customFormat="1"/>
    <row r="14" spans="2:2" s="217" customFormat="1"/>
    <row r="15" spans="2:2" s="217" customFormat="1"/>
    <row r="16" spans="2:2" s="217" customFormat="1"/>
    <row r="17" spans="1:7" s="217" customFormat="1"/>
    <row r="18"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10">
      <c r="B33" s="1" t="s">
        <v>168</v>
      </c>
      <c r="C33" s="8">
        <v>1101818</v>
      </c>
      <c r="D33" s="8">
        <v>0</v>
      </c>
      <c r="E33" s="23">
        <f t="shared" si="0"/>
        <v>0</v>
      </c>
      <c r="F33" s="23"/>
    </row>
    <row r="34" spans="1:10">
      <c r="B34" s="1" t="s">
        <v>264</v>
      </c>
      <c r="C34" s="8">
        <v>2757317.5</v>
      </c>
      <c r="D34" s="8">
        <v>0</v>
      </c>
      <c r="E34" s="23">
        <f t="shared" si="0"/>
        <v>0</v>
      </c>
      <c r="F34" s="23"/>
    </row>
    <row r="35" spans="1:10">
      <c r="B35" s="1" t="s">
        <v>241</v>
      </c>
      <c r="C35" s="8">
        <v>6474995.5</v>
      </c>
      <c r="D35" s="8">
        <v>0</v>
      </c>
      <c r="E35" s="23">
        <f t="shared" si="0"/>
        <v>0</v>
      </c>
      <c r="F35" s="23"/>
      <c r="G35" s="23"/>
    </row>
    <row r="36" spans="1:10">
      <c r="B36" s="1" t="s">
        <v>208</v>
      </c>
      <c r="C36" s="8">
        <v>1469433.5</v>
      </c>
      <c r="D36" s="8">
        <v>0</v>
      </c>
      <c r="E36" s="23">
        <f t="shared" si="0"/>
        <v>0</v>
      </c>
      <c r="F36" s="23"/>
      <c r="G36" s="23"/>
    </row>
    <row r="37" spans="1:10">
      <c r="B37" s="1" t="s">
        <v>209</v>
      </c>
      <c r="C37" s="8">
        <v>642633.5</v>
      </c>
      <c r="D37" s="8">
        <f>-H47</f>
        <v>-2166.8841234929928</v>
      </c>
      <c r="E37" s="23">
        <f t="shared" si="0"/>
        <v>-3.3718816767146329</v>
      </c>
      <c r="F37" s="23"/>
      <c r="G37" s="23"/>
    </row>
    <row r="38" spans="1:10">
      <c r="B38" s="1" t="s">
        <v>265</v>
      </c>
      <c r="C38" s="8">
        <v>2190333.5</v>
      </c>
      <c r="D38" s="8">
        <f>-H48</f>
        <v>-5604.2441227210056</v>
      </c>
      <c r="E38" s="23">
        <f t="shared" si="0"/>
        <v>-2.5586259456475489</v>
      </c>
      <c r="F38" s="23"/>
      <c r="G38" s="23"/>
    </row>
    <row r="39" spans="1:10">
      <c r="B39" s="1" t="s">
        <v>266</v>
      </c>
      <c r="C39" s="8">
        <v>320514.5</v>
      </c>
      <c r="D39" s="8">
        <v>0</v>
      </c>
      <c r="E39" s="23">
        <f t="shared" si="0"/>
        <v>0</v>
      </c>
      <c r="F39" s="23"/>
      <c r="G39" s="23"/>
    </row>
    <row r="40" spans="1:10">
      <c r="B40" s="1" t="s">
        <v>206</v>
      </c>
      <c r="C40" s="8">
        <v>168665.5</v>
      </c>
      <c r="D40" s="8">
        <v>0</v>
      </c>
      <c r="E40" s="23">
        <f t="shared" si="0"/>
        <v>0</v>
      </c>
      <c r="F40" s="23"/>
      <c r="G40" s="23"/>
    </row>
    <row r="41" spans="1:10" ht="13.5" thickBot="1">
      <c r="A41" s="24"/>
      <c r="B41" s="42" t="s">
        <v>207</v>
      </c>
      <c r="C41" s="43">
        <v>46950562</v>
      </c>
      <c r="D41" s="44">
        <f>SUM(D23:D40)</f>
        <v>-7771.1282462139989</v>
      </c>
      <c r="E41" s="45">
        <f t="shared" si="0"/>
        <v>-0.16551725719947716</v>
      </c>
      <c r="F41" s="220"/>
      <c r="G41" s="42"/>
    </row>
    <row r="42" spans="1:10">
      <c r="E42" s="8">
        <f>SUM(D23:D40)-D41</f>
        <v>0</v>
      </c>
    </row>
    <row r="43" spans="1:10" s="351" customFormat="1">
      <c r="E43" s="8"/>
    </row>
    <row r="44" spans="1:10">
      <c r="C44" s="351" t="s">
        <v>883</v>
      </c>
      <c r="D44" s="351" t="s">
        <v>883</v>
      </c>
      <c r="E44" s="351" t="s">
        <v>883</v>
      </c>
      <c r="F44" s="351" t="s">
        <v>883</v>
      </c>
      <c r="G44" s="351" t="s">
        <v>883</v>
      </c>
      <c r="J44" s="335"/>
    </row>
    <row r="45" spans="1:10" s="36" customFormat="1">
      <c r="C45" s="338" t="s">
        <v>142</v>
      </c>
      <c r="D45" s="338" t="s">
        <v>336</v>
      </c>
      <c r="E45" s="338" t="s">
        <v>185</v>
      </c>
      <c r="F45" s="338" t="s">
        <v>843</v>
      </c>
      <c r="G45" s="338" t="s">
        <v>347</v>
      </c>
    </row>
    <row r="46" spans="1:10" s="36" customFormat="1">
      <c r="C46" s="318" t="s">
        <v>137</v>
      </c>
      <c r="D46" s="318" t="s">
        <v>138</v>
      </c>
      <c r="E46" s="318" t="s">
        <v>139</v>
      </c>
      <c r="F46" s="318" t="s">
        <v>140</v>
      </c>
      <c r="G46" s="318" t="s">
        <v>141</v>
      </c>
      <c r="H46" s="319" t="s">
        <v>207</v>
      </c>
    </row>
    <row r="47" spans="1:10">
      <c r="B47" s="284" t="s">
        <v>209</v>
      </c>
      <c r="C47" s="170">
        <v>614.40910347751844</v>
      </c>
      <c r="D47" s="170">
        <v>175.29638156807607</v>
      </c>
      <c r="E47" s="170">
        <v>1153.8414815078702</v>
      </c>
      <c r="F47" s="170">
        <v>223.337156939528</v>
      </c>
      <c r="G47" s="170"/>
      <c r="H47" s="168">
        <f>SUM(C47:G47)</f>
        <v>2166.8841234929928</v>
      </c>
    </row>
    <row r="48" spans="1:10">
      <c r="B48" s="284" t="s">
        <v>265</v>
      </c>
      <c r="C48" s="170">
        <v>2094.1342803507364</v>
      </c>
      <c r="D48" s="170">
        <v>691.81467933202066</v>
      </c>
      <c r="E48" s="170">
        <v>1553.2700620070282</v>
      </c>
      <c r="F48" s="170">
        <v>416.9056483512955</v>
      </c>
      <c r="G48" s="170">
        <v>848.11945267992417</v>
      </c>
      <c r="H48" s="168">
        <f>SUM(C48:G48)</f>
        <v>5604.2441227210056</v>
      </c>
    </row>
    <row r="49" spans="2:8">
      <c r="B49" s="284" t="s">
        <v>207</v>
      </c>
      <c r="C49" s="168">
        <f>C47+C48</f>
        <v>2708.5433838282547</v>
      </c>
      <c r="D49" s="168">
        <f t="shared" ref="D49:G49" si="1">D47+D48</f>
        <v>867.11106090009673</v>
      </c>
      <c r="E49" s="168">
        <f t="shared" si="1"/>
        <v>2707.1115435148986</v>
      </c>
      <c r="F49" s="168">
        <f t="shared" si="1"/>
        <v>640.24280529082353</v>
      </c>
      <c r="G49" s="168">
        <f t="shared" si="1"/>
        <v>848.11945267992417</v>
      </c>
      <c r="H49" s="168">
        <f>SUM(C49:G49)</f>
        <v>7771.128246213998</v>
      </c>
    </row>
  </sheetData>
  <pageMargins left="0.75" right="0.75" top="1" bottom="1" header="0.5" footer="0.5"/>
  <pageSetup paperSize="9" orientation="portrait" horizontalDpi="4294967292" verticalDpi="4294967292"/>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tabColor theme="6"/>
  </sheetPr>
  <dimension ref="A2:G49"/>
  <sheetViews>
    <sheetView topLeftCell="A19" zoomScaleNormal="100" workbookViewId="0">
      <selection activeCell="D23" sqref="D23:D41"/>
    </sheetView>
  </sheetViews>
  <sheetFormatPr baseColWidth="10" defaultColWidth="11" defaultRowHeight="12.75"/>
  <cols>
    <col min="1" max="1" width="5" style="1" customWidth="1"/>
    <col min="2" max="2" width="11" style="1"/>
    <col min="3" max="3" width="14" style="1" customWidth="1"/>
    <col min="4" max="4" width="16.5" style="1" customWidth="1"/>
    <col min="5" max="5" width="12.625" style="1" customWidth="1"/>
    <col min="6" max="7" width="11" style="1"/>
    <col min="8" max="8" width="11.875" style="1" customWidth="1"/>
    <col min="9" max="9" width="14.375" style="1" customWidth="1"/>
    <col min="10" max="10" width="14.625" style="1" customWidth="1"/>
    <col min="11" max="16384" width="11" style="1"/>
  </cols>
  <sheetData>
    <row r="2" spans="2:2">
      <c r="B2" s="24" t="s">
        <v>95</v>
      </c>
    </row>
    <row r="3" spans="2:2">
      <c r="B3" s="9" t="s">
        <v>340</v>
      </c>
    </row>
    <row r="5" spans="2:2">
      <c r="B5" s="24" t="s">
        <v>41</v>
      </c>
    </row>
    <row r="6" spans="2:2" ht="13.5">
      <c r="B6" s="152">
        <f>D41</f>
        <v>-93097</v>
      </c>
    </row>
    <row r="7" spans="2:2">
      <c r="B7" s="8"/>
    </row>
    <row r="8" spans="2:2">
      <c r="B8" s="24" t="s">
        <v>183</v>
      </c>
    </row>
    <row r="9" spans="2:2">
      <c r="B9" s="1" t="s">
        <v>85</v>
      </c>
    </row>
    <row r="11" spans="2:2" s="217" customFormat="1"/>
    <row r="12" spans="2:2" s="217" customFormat="1"/>
    <row r="13" spans="2:2" s="217" customFormat="1"/>
    <row r="14" spans="2:2" s="217" customFormat="1"/>
    <row r="15" spans="2:2" s="217" customFormat="1"/>
    <row r="16" spans="2:2" s="217" customFormat="1"/>
    <row r="17"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-F47</f>
        <v>0</v>
      </c>
      <c r="E37" s="23">
        <f t="shared" si="0"/>
        <v>0</v>
      </c>
      <c r="F37" s="23"/>
    </row>
    <row r="38" spans="1:7">
      <c r="B38" s="1" t="s">
        <v>265</v>
      </c>
      <c r="C38" s="8">
        <v>2190333.5</v>
      </c>
      <c r="D38" s="12">
        <f>-F48</f>
        <v>-93097</v>
      </c>
      <c r="E38" s="23">
        <f t="shared" si="0"/>
        <v>-42.503573086016353</v>
      </c>
      <c r="F38" s="23"/>
    </row>
    <row r="39" spans="1:7">
      <c r="B39" s="1" t="s">
        <v>266</v>
      </c>
      <c r="C39" s="8">
        <v>320514.5</v>
      </c>
      <c r="D39" s="8">
        <v>0</v>
      </c>
      <c r="E39" s="23">
        <f t="shared" si="0"/>
        <v>0</v>
      </c>
      <c r="F39" s="23"/>
    </row>
    <row r="40" spans="1:7">
      <c r="B40" s="39" t="s">
        <v>206</v>
      </c>
      <c r="C40" s="40">
        <v>168665.5</v>
      </c>
      <c r="D40" s="40">
        <v>0</v>
      </c>
      <c r="E40" s="41">
        <f t="shared" si="0"/>
        <v>0</v>
      </c>
      <c r="F40" s="41"/>
      <c r="G40" s="39"/>
    </row>
    <row r="41" spans="1:7" ht="13.5" thickBot="1">
      <c r="A41" s="24"/>
      <c r="B41" s="42" t="s">
        <v>207</v>
      </c>
      <c r="C41" s="43">
        <v>46950562</v>
      </c>
      <c r="D41" s="44">
        <f>SUM(D23:D40)</f>
        <v>-93097</v>
      </c>
      <c r="E41" s="45">
        <f t="shared" si="0"/>
        <v>-1.9828729632671915</v>
      </c>
      <c r="F41" s="220"/>
      <c r="G41" s="42"/>
    </row>
    <row r="42" spans="1:7">
      <c r="E42" s="8">
        <f>SUM(D23:D40)-D41</f>
        <v>0</v>
      </c>
    </row>
    <row r="44" spans="1:7">
      <c r="A44" s="36"/>
      <c r="C44" s="1" t="s">
        <v>837</v>
      </c>
      <c r="D44" s="340" t="s">
        <v>837</v>
      </c>
      <c r="E44" s="340" t="s">
        <v>837</v>
      </c>
      <c r="G44" s="36"/>
    </row>
    <row r="45" spans="1:7" s="313" customFormat="1">
      <c r="A45" s="36"/>
      <c r="B45" s="36"/>
      <c r="C45" s="317" t="s">
        <v>343</v>
      </c>
      <c r="D45" s="317" t="s">
        <v>796</v>
      </c>
      <c r="E45" s="317" t="s">
        <v>348</v>
      </c>
      <c r="F45" s="319"/>
      <c r="G45" s="36"/>
    </row>
    <row r="46" spans="1:7">
      <c r="A46" s="36"/>
      <c r="B46" s="36"/>
      <c r="C46" s="338" t="s">
        <v>341</v>
      </c>
      <c r="D46" s="338" t="s">
        <v>342</v>
      </c>
      <c r="E46" s="338" t="s">
        <v>349</v>
      </c>
      <c r="F46" s="319" t="s">
        <v>207</v>
      </c>
      <c r="G46" s="36"/>
    </row>
    <row r="47" spans="1:7">
      <c r="B47" s="284" t="s">
        <v>209</v>
      </c>
      <c r="C47" s="320"/>
      <c r="D47" s="320"/>
      <c r="E47" s="320"/>
      <c r="F47" s="168">
        <f>C47+D47+E47</f>
        <v>0</v>
      </c>
    </row>
    <row r="48" spans="1:7">
      <c r="B48" s="284" t="s">
        <v>237</v>
      </c>
      <c r="C48" s="170">
        <v>89643</v>
      </c>
      <c r="D48" s="170">
        <v>2570</v>
      </c>
      <c r="E48" s="170">
        <v>884</v>
      </c>
      <c r="F48" s="168">
        <f>C48+D48+E48</f>
        <v>93097</v>
      </c>
    </row>
    <row r="49" spans="2:6">
      <c r="B49" s="284" t="s">
        <v>207</v>
      </c>
      <c r="C49" s="168">
        <f>C47+C48</f>
        <v>89643</v>
      </c>
      <c r="D49" s="168">
        <f t="shared" ref="D49:F49" si="1">D47+D48</f>
        <v>2570</v>
      </c>
      <c r="E49" s="168">
        <f t="shared" si="1"/>
        <v>884</v>
      </c>
      <c r="F49" s="168">
        <f t="shared" si="1"/>
        <v>93097</v>
      </c>
    </row>
  </sheetData>
  <pageMargins left="0.75" right="0.75" top="1" bottom="1" header="0.5" footer="0.5"/>
  <pageSetup paperSize="9" orientation="portrait" horizontalDpi="4294967292" verticalDpi="4294967292"/>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tabColor theme="6"/>
  </sheetPr>
  <dimension ref="A2:I50"/>
  <sheetViews>
    <sheetView topLeftCell="A23" zoomScaleNormal="100" workbookViewId="0">
      <selection activeCell="D41" sqref="D41"/>
    </sheetView>
  </sheetViews>
  <sheetFormatPr baseColWidth="10" defaultColWidth="11" defaultRowHeight="12.75"/>
  <cols>
    <col min="1" max="1" width="7" style="1" customWidth="1"/>
    <col min="2" max="16384" width="11" style="1"/>
  </cols>
  <sheetData>
    <row r="2" spans="2:2">
      <c r="B2" s="24" t="s">
        <v>95</v>
      </c>
    </row>
    <row r="3" spans="2:2">
      <c r="B3" s="9" t="s">
        <v>290</v>
      </c>
    </row>
    <row r="5" spans="2:2">
      <c r="B5" s="24" t="s">
        <v>41</v>
      </c>
    </row>
    <row r="6" spans="2:2" ht="13.5">
      <c r="B6" s="152">
        <f>D41</f>
        <v>0</v>
      </c>
    </row>
    <row r="7" spans="2:2">
      <c r="B7" s="8"/>
    </row>
    <row r="8" spans="2:2">
      <c r="B8" s="24" t="s">
        <v>183</v>
      </c>
    </row>
    <row r="9" spans="2:2">
      <c r="B9" s="1" t="s">
        <v>85</v>
      </c>
    </row>
    <row r="10" spans="2:2">
      <c r="B10" s="1" t="s">
        <v>897</v>
      </c>
    </row>
    <row r="12" spans="2:2" s="217" customFormat="1"/>
    <row r="13" spans="2:2" s="217" customFormat="1"/>
    <row r="14" spans="2:2" s="217" customFormat="1"/>
    <row r="15" spans="2:2" s="217" customFormat="1"/>
    <row r="16" spans="2:2" s="217" customFormat="1"/>
    <row r="17" spans="1:7" s="217" customFormat="1"/>
    <row r="18"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9">
      <c r="B33" s="1" t="s">
        <v>168</v>
      </c>
      <c r="C33" s="8">
        <v>1101818</v>
      </c>
      <c r="D33" s="8">
        <v>0</v>
      </c>
      <c r="E33" s="23">
        <f t="shared" si="0"/>
        <v>0</v>
      </c>
      <c r="F33" s="23"/>
    </row>
    <row r="34" spans="1:9">
      <c r="B34" s="1" t="s">
        <v>264</v>
      </c>
      <c r="C34" s="8">
        <v>2757317.5</v>
      </c>
      <c r="D34" s="8">
        <v>0</v>
      </c>
      <c r="E34" s="23">
        <f t="shared" si="0"/>
        <v>0</v>
      </c>
      <c r="F34" s="23"/>
    </row>
    <row r="35" spans="1:9">
      <c r="B35" s="1" t="s">
        <v>241</v>
      </c>
      <c r="C35" s="8">
        <v>6474995.5</v>
      </c>
      <c r="D35" s="8">
        <v>0</v>
      </c>
      <c r="E35" s="23">
        <f t="shared" si="0"/>
        <v>0</v>
      </c>
      <c r="F35" s="23"/>
    </row>
    <row r="36" spans="1:9">
      <c r="B36" s="1" t="s">
        <v>208</v>
      </c>
      <c r="C36" s="8">
        <v>1469433.5</v>
      </c>
      <c r="D36" s="8">
        <v>0</v>
      </c>
      <c r="E36" s="23">
        <f t="shared" si="0"/>
        <v>0</v>
      </c>
      <c r="F36" s="23"/>
    </row>
    <row r="37" spans="1:9">
      <c r="B37" s="1" t="s">
        <v>209</v>
      </c>
      <c r="C37" s="8">
        <v>642633.5</v>
      </c>
      <c r="D37" s="12">
        <f>-C47</f>
        <v>0</v>
      </c>
      <c r="E37" s="23">
        <f t="shared" si="0"/>
        <v>0</v>
      </c>
      <c r="F37" s="23"/>
    </row>
    <row r="38" spans="1:9">
      <c r="B38" s="1" t="s">
        <v>265</v>
      </c>
      <c r="C38" s="8">
        <v>2190333.5</v>
      </c>
      <c r="D38" s="12">
        <f>-C48</f>
        <v>0</v>
      </c>
      <c r="E38" s="23">
        <f t="shared" si="0"/>
        <v>0</v>
      </c>
      <c r="F38" s="23"/>
    </row>
    <row r="39" spans="1:9">
      <c r="B39" s="1" t="s">
        <v>266</v>
      </c>
      <c r="C39" s="8">
        <v>320514.5</v>
      </c>
      <c r="D39" s="8">
        <v>0</v>
      </c>
      <c r="E39" s="23">
        <f t="shared" si="0"/>
        <v>0</v>
      </c>
      <c r="F39" s="23"/>
      <c r="H39" s="335"/>
      <c r="I39" s="335"/>
    </row>
    <row r="40" spans="1:9">
      <c r="B40" s="1" t="s">
        <v>206</v>
      </c>
      <c r="C40" s="8">
        <v>168665.5</v>
      </c>
      <c r="D40" s="8">
        <v>0</v>
      </c>
      <c r="E40" s="23">
        <f t="shared" si="0"/>
        <v>0</v>
      </c>
      <c r="F40" s="23"/>
    </row>
    <row r="41" spans="1:9" ht="13.5" thickBot="1">
      <c r="A41" s="24"/>
      <c r="B41" s="42" t="s">
        <v>207</v>
      </c>
      <c r="C41" s="43">
        <v>46950562</v>
      </c>
      <c r="D41" s="44">
        <f>SUM(D23:D40)</f>
        <v>0</v>
      </c>
      <c r="E41" s="45">
        <f t="shared" si="0"/>
        <v>0</v>
      </c>
      <c r="F41" s="220"/>
      <c r="G41" s="42"/>
    </row>
    <row r="42" spans="1:9">
      <c r="E42" s="8">
        <f>SUM(D23:D40)-D41</f>
        <v>0</v>
      </c>
    </row>
    <row r="44" spans="1:9">
      <c r="B44" s="335"/>
      <c r="C44" s="335" t="s">
        <v>837</v>
      </c>
    </row>
    <row r="45" spans="1:9">
      <c r="B45" s="36"/>
      <c r="C45" s="317" t="s">
        <v>838</v>
      </c>
    </row>
    <row r="46" spans="1:9">
      <c r="B46" s="36"/>
      <c r="C46" s="338" t="s">
        <v>37</v>
      </c>
    </row>
    <row r="47" spans="1:9">
      <c r="B47" s="284" t="s">
        <v>209</v>
      </c>
      <c r="C47" s="320">
        <v>0</v>
      </c>
    </row>
    <row r="48" spans="1:9">
      <c r="B48" s="284" t="s">
        <v>237</v>
      </c>
      <c r="C48" s="170">
        <v>0</v>
      </c>
    </row>
    <row r="49" spans="2:3">
      <c r="B49" s="284" t="s">
        <v>207</v>
      </c>
      <c r="C49" s="168">
        <f>C47+C48</f>
        <v>0</v>
      </c>
    </row>
    <row r="50" spans="2:3">
      <c r="B50" s="336"/>
      <c r="C50" s="336"/>
    </row>
  </sheetData>
  <pageMargins left="0.75" right="0.75" top="1" bottom="1" header="0.5" footer="0.5"/>
  <pageSetup paperSize="9" orientation="portrait" horizontalDpi="4294967292" verticalDpi="4294967292"/>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tabColor theme="6"/>
  </sheetPr>
  <dimension ref="A2:H50"/>
  <sheetViews>
    <sheetView topLeftCell="A23" zoomScaleNormal="100" workbookViewId="0">
      <selection activeCell="D23" sqref="D23:D41"/>
    </sheetView>
  </sheetViews>
  <sheetFormatPr baseColWidth="10" defaultColWidth="11" defaultRowHeight="12.75"/>
  <cols>
    <col min="1" max="1" width="7.875" style="1" customWidth="1"/>
    <col min="2" max="16384" width="11" style="1"/>
  </cols>
  <sheetData>
    <row r="2" spans="2:7">
      <c r="B2" s="423" t="s">
        <v>95</v>
      </c>
      <c r="C2" s="423"/>
    </row>
    <row r="3" spans="2:7">
      <c r="B3" s="424" t="s">
        <v>259</v>
      </c>
      <c r="C3" s="424"/>
      <c r="D3" s="424"/>
    </row>
    <row r="5" spans="2:7">
      <c r="B5" s="423" t="s">
        <v>41</v>
      </c>
      <c r="C5" s="423"/>
    </row>
    <row r="6" spans="2:7">
      <c r="B6" s="25">
        <f>D41</f>
        <v>-6950.3188897911859</v>
      </c>
    </row>
    <row r="7" spans="2:7">
      <c r="B7" s="8"/>
    </row>
    <row r="8" spans="2:7">
      <c r="B8" s="24" t="s">
        <v>183</v>
      </c>
    </row>
    <row r="9" spans="2:7">
      <c r="B9" s="425" t="s">
        <v>27</v>
      </c>
      <c r="C9" s="425"/>
      <c r="D9" s="425"/>
      <c r="E9" s="425"/>
      <c r="F9" s="425"/>
      <c r="G9" s="425"/>
    </row>
    <row r="11" spans="2:7" s="217" customFormat="1"/>
    <row r="12" spans="2:7" s="217" customFormat="1"/>
    <row r="13" spans="2:7" s="217" customFormat="1"/>
    <row r="14" spans="2:7" s="217" customFormat="1"/>
    <row r="15" spans="2:7" s="217" customFormat="1"/>
    <row r="16" spans="2:7" s="217" customFormat="1"/>
    <row r="17" spans="1:7" s="217" customFormat="1"/>
    <row r="19" spans="1:7">
      <c r="B19" s="13" t="s">
        <v>35</v>
      </c>
      <c r="C19" s="217"/>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v>0</v>
      </c>
      <c r="F23" s="23"/>
    </row>
    <row r="24" spans="1:7">
      <c r="B24" s="1" t="s">
        <v>247</v>
      </c>
      <c r="C24" s="8">
        <v>1336267.5</v>
      </c>
      <c r="D24" s="8">
        <v>0</v>
      </c>
      <c r="E24" s="23">
        <v>0</v>
      </c>
      <c r="F24" s="23"/>
    </row>
    <row r="25" spans="1:7">
      <c r="B25" s="1" t="s">
        <v>267</v>
      </c>
      <c r="C25" s="8">
        <v>1064960.5</v>
      </c>
      <c r="D25" s="8">
        <v>0</v>
      </c>
      <c r="E25" s="23">
        <v>0</v>
      </c>
      <c r="F25" s="23"/>
    </row>
    <row r="26" spans="1:7">
      <c r="B26" s="1" t="s">
        <v>268</v>
      </c>
      <c r="C26" s="8">
        <v>1107558</v>
      </c>
      <c r="D26" s="8">
        <v>0</v>
      </c>
      <c r="E26" s="23">
        <v>0</v>
      </c>
      <c r="F26" s="23"/>
    </row>
    <row r="27" spans="1:7">
      <c r="B27" s="1" t="s">
        <v>248</v>
      </c>
      <c r="C27" s="8">
        <v>2111747</v>
      </c>
      <c r="D27" s="8">
        <v>0</v>
      </c>
      <c r="E27" s="23">
        <v>0</v>
      </c>
      <c r="F27" s="23"/>
    </row>
    <row r="28" spans="1:7">
      <c r="B28" s="1" t="s">
        <v>249</v>
      </c>
      <c r="C28" s="8">
        <v>590272</v>
      </c>
      <c r="D28" s="8">
        <v>0</v>
      </c>
      <c r="E28" s="23">
        <v>0</v>
      </c>
      <c r="F28" s="23"/>
    </row>
    <row r="29" spans="1:7">
      <c r="B29" s="1" t="s">
        <v>107</v>
      </c>
      <c r="C29" s="8">
        <v>2507332.5</v>
      </c>
      <c r="D29" s="8">
        <v>0</v>
      </c>
      <c r="E29" s="23">
        <v>0</v>
      </c>
      <c r="F29" s="23"/>
    </row>
    <row r="30" spans="1:7">
      <c r="B30" s="1" t="s">
        <v>297</v>
      </c>
      <c r="C30" s="8">
        <v>2089804.5</v>
      </c>
      <c r="D30" s="8">
        <v>0</v>
      </c>
      <c r="E30" s="23">
        <v>0</v>
      </c>
      <c r="F30" s="23"/>
    </row>
    <row r="31" spans="1:7">
      <c r="B31" s="1" t="s">
        <v>108</v>
      </c>
      <c r="C31" s="8">
        <v>7536276.5</v>
      </c>
      <c r="D31" s="8">
        <v>0</v>
      </c>
      <c r="E31" s="23">
        <v>0</v>
      </c>
      <c r="F31" s="23"/>
    </row>
    <row r="32" spans="1:7">
      <c r="B32" s="1" t="s">
        <v>161</v>
      </c>
      <c r="C32" s="8">
        <v>5059329.5</v>
      </c>
      <c r="D32" s="8">
        <v>0</v>
      </c>
      <c r="E32" s="23">
        <v>0</v>
      </c>
      <c r="F32" s="23"/>
    </row>
    <row r="33" spans="1:8">
      <c r="B33" s="1" t="s">
        <v>168</v>
      </c>
      <c r="C33" s="8">
        <v>1101818</v>
      </c>
      <c r="D33" s="8">
        <v>0</v>
      </c>
      <c r="E33" s="23">
        <v>0</v>
      </c>
      <c r="F33" s="23"/>
    </row>
    <row r="34" spans="1:8">
      <c r="B34" s="1" t="s">
        <v>264</v>
      </c>
      <c r="C34" s="8">
        <v>2757317.5</v>
      </c>
      <c r="D34" s="8">
        <v>0</v>
      </c>
      <c r="E34" s="23">
        <v>0</v>
      </c>
      <c r="F34" s="23"/>
    </row>
    <row r="35" spans="1:8">
      <c r="B35" s="1" t="s">
        <v>241</v>
      </c>
      <c r="C35" s="8">
        <v>6474995.5</v>
      </c>
      <c r="D35" s="8">
        <v>0</v>
      </c>
      <c r="E35" s="23">
        <v>0</v>
      </c>
      <c r="F35" s="23"/>
    </row>
    <row r="36" spans="1:8">
      <c r="B36" s="1" t="s">
        <v>208</v>
      </c>
      <c r="C36" s="8">
        <v>1469433.5</v>
      </c>
      <c r="D36" s="8">
        <v>0</v>
      </c>
      <c r="E36" s="23">
        <v>0</v>
      </c>
      <c r="F36" s="23"/>
    </row>
    <row r="37" spans="1:8">
      <c r="B37" s="1" t="s">
        <v>209</v>
      </c>
      <c r="C37" s="8">
        <v>642633.5</v>
      </c>
      <c r="D37" s="8">
        <f>-G48</f>
        <v>-898.04818331598688</v>
      </c>
      <c r="E37" s="23">
        <v>-11.74964362825663</v>
      </c>
      <c r="F37" s="23"/>
    </row>
    <row r="38" spans="1:8">
      <c r="B38" s="1" t="s">
        <v>265</v>
      </c>
      <c r="C38" s="8">
        <v>2190333.5</v>
      </c>
      <c r="D38" s="8">
        <f>-G49</f>
        <v>-6052.2707064751994</v>
      </c>
      <c r="E38" s="23">
        <v>-14.27648186195097</v>
      </c>
      <c r="F38" s="23"/>
    </row>
    <row r="39" spans="1:8">
      <c r="B39" s="1" t="s">
        <v>266</v>
      </c>
      <c r="C39" s="8">
        <v>320514.5</v>
      </c>
      <c r="D39" s="8">
        <v>0</v>
      </c>
      <c r="E39" s="23">
        <v>0</v>
      </c>
      <c r="F39" s="23"/>
    </row>
    <row r="40" spans="1:8">
      <c r="B40" s="1" t="s">
        <v>206</v>
      </c>
      <c r="C40" s="8">
        <v>168665.5</v>
      </c>
      <c r="D40" s="8">
        <v>0</v>
      </c>
      <c r="E40" s="23">
        <v>0</v>
      </c>
      <c r="F40" s="23"/>
    </row>
    <row r="41" spans="1:8" ht="13.5" thickBot="1">
      <c r="A41" s="24"/>
      <c r="B41" s="42" t="s">
        <v>207</v>
      </c>
      <c r="C41" s="43">
        <v>46950562</v>
      </c>
      <c r="D41" s="44">
        <f>SUM(D23:D40)</f>
        <v>-6950.3188897911859</v>
      </c>
      <c r="E41" s="45">
        <v>-0.84264610996608502</v>
      </c>
      <c r="F41" s="220"/>
      <c r="G41" s="42"/>
    </row>
    <row r="42" spans="1:8">
      <c r="E42" s="8">
        <v>0</v>
      </c>
    </row>
    <row r="43" spans="1:8">
      <c r="C43" s="8"/>
    </row>
    <row r="44" spans="1:8">
      <c r="A44" s="36"/>
      <c r="H44" s="36"/>
    </row>
    <row r="45" spans="1:8">
      <c r="A45" s="36"/>
      <c r="C45" s="1" t="s">
        <v>839</v>
      </c>
      <c r="D45" s="335" t="s">
        <v>839</v>
      </c>
      <c r="E45" s="335" t="s">
        <v>839</v>
      </c>
      <c r="F45" s="335" t="s">
        <v>839</v>
      </c>
      <c r="H45" s="36"/>
    </row>
    <row r="46" spans="1:8">
      <c r="B46" s="36"/>
      <c r="C46" s="330" t="s">
        <v>345</v>
      </c>
      <c r="D46" s="330" t="s">
        <v>346</v>
      </c>
      <c r="E46" s="330" t="s">
        <v>86</v>
      </c>
      <c r="F46" s="330" t="s">
        <v>87</v>
      </c>
      <c r="G46" s="319"/>
    </row>
    <row r="47" spans="1:8">
      <c r="B47" s="36"/>
      <c r="C47" s="331" t="s">
        <v>260</v>
      </c>
      <c r="D47" s="331" t="s">
        <v>287</v>
      </c>
      <c r="E47" s="331" t="s">
        <v>288</v>
      </c>
      <c r="F47" s="331" t="s">
        <v>289</v>
      </c>
      <c r="G47" s="319" t="s">
        <v>207</v>
      </c>
    </row>
    <row r="48" spans="1:8">
      <c r="B48" s="284" t="s">
        <v>209</v>
      </c>
      <c r="C48" s="170">
        <v>303.46953401729888</v>
      </c>
      <c r="D48" s="170">
        <v>544.47231829427221</v>
      </c>
      <c r="E48" s="170">
        <v>50.1063310044158</v>
      </c>
      <c r="F48" s="170">
        <v>0</v>
      </c>
      <c r="G48" s="168">
        <f>SUM(C48:F48)</f>
        <v>898.04818331598688</v>
      </c>
    </row>
    <row r="49" spans="2:7">
      <c r="B49" s="284" t="s">
        <v>265</v>
      </c>
      <c r="C49" s="170">
        <v>1523.8151392080529</v>
      </c>
      <c r="D49" s="170">
        <v>2057.6146406329058</v>
      </c>
      <c r="E49" s="170">
        <v>986.56190119793678</v>
      </c>
      <c r="F49" s="170">
        <v>1484.2790254363035</v>
      </c>
      <c r="G49" s="168">
        <f>SUM(C49:F49)</f>
        <v>6052.2707064751994</v>
      </c>
    </row>
    <row r="50" spans="2:7">
      <c r="B50" s="284" t="s">
        <v>207</v>
      </c>
      <c r="C50" s="168">
        <f>C48+C49</f>
        <v>1827.2846732253518</v>
      </c>
      <c r="D50" s="168">
        <f>D48+D49</f>
        <v>2602.0869589271779</v>
      </c>
      <c r="E50" s="168">
        <f>E48+E49</f>
        <v>1036.6682322023526</v>
      </c>
      <c r="F50" s="168">
        <f>F48+F49</f>
        <v>1484.2790254363035</v>
      </c>
      <c r="G50" s="168">
        <f>SUM(C50:F50)</f>
        <v>6950.3188897911859</v>
      </c>
    </row>
  </sheetData>
  <mergeCells count="4">
    <mergeCell ref="B2:C2"/>
    <mergeCell ref="B3:D3"/>
    <mergeCell ref="B5:C5"/>
    <mergeCell ref="B9:G9"/>
  </mergeCells>
  <pageMargins left="0.75" right="0.75" top="1" bottom="1" header="0.5" footer="0.5"/>
  <pageSetup paperSize="9" orientation="portrait" horizontalDpi="4294967292" verticalDpi="4294967292"/>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tabColor theme="6"/>
  </sheetPr>
  <dimension ref="A2:H49"/>
  <sheetViews>
    <sheetView topLeftCell="A19" zoomScaleNormal="100" workbookViewId="0">
      <selection activeCell="D41" sqref="D41"/>
    </sheetView>
  </sheetViews>
  <sheetFormatPr baseColWidth="10" defaultColWidth="11" defaultRowHeight="12.75"/>
  <cols>
    <col min="1" max="1" width="3.625" style="1" customWidth="1"/>
    <col min="2" max="16384" width="11" style="1"/>
  </cols>
  <sheetData>
    <row r="2" spans="2:2">
      <c r="B2" s="24" t="s">
        <v>95</v>
      </c>
    </row>
    <row r="3" spans="2:2">
      <c r="B3" s="9" t="s">
        <v>291</v>
      </c>
    </row>
    <row r="5" spans="2:2">
      <c r="B5" s="24" t="s">
        <v>41</v>
      </c>
    </row>
    <row r="6" spans="2:2" ht="13.5">
      <c r="B6" s="152">
        <f>D41</f>
        <v>0</v>
      </c>
    </row>
    <row r="7" spans="2:2">
      <c r="B7" s="8"/>
    </row>
    <row r="8" spans="2:2">
      <c r="B8" s="24" t="s">
        <v>183</v>
      </c>
    </row>
    <row r="9" spans="2:2">
      <c r="B9" s="1" t="s">
        <v>70</v>
      </c>
    </row>
    <row r="10" spans="2:2">
      <c r="B10" s="1" t="s">
        <v>898</v>
      </c>
    </row>
    <row r="12" spans="2:2" s="217" customFormat="1"/>
    <row r="13" spans="2:2" s="217" customFormat="1"/>
    <row r="14" spans="2:2" s="217" customFormat="1"/>
    <row r="15" spans="2:2" s="217" customFormat="1"/>
    <row r="16" spans="2:2" s="217" customFormat="1"/>
    <row r="17" spans="1:7" s="217" customFormat="1"/>
    <row r="18" spans="1:7" s="217"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1"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8">
      <c r="B33" s="1" t="s">
        <v>168</v>
      </c>
      <c r="C33" s="8">
        <v>1101818</v>
      </c>
      <c r="D33" s="8">
        <v>0</v>
      </c>
      <c r="E33" s="23">
        <f t="shared" si="0"/>
        <v>0</v>
      </c>
      <c r="F33" s="23"/>
      <c r="H33" s="335"/>
    </row>
    <row r="34" spans="1:8">
      <c r="B34" s="1" t="s">
        <v>264</v>
      </c>
      <c r="C34" s="8">
        <v>2757317.5</v>
      </c>
      <c r="D34" s="8">
        <v>0</v>
      </c>
      <c r="E34" s="23">
        <f t="shared" si="0"/>
        <v>0</v>
      </c>
      <c r="F34" s="23"/>
    </row>
    <row r="35" spans="1:8">
      <c r="B35" s="1" t="s">
        <v>241</v>
      </c>
      <c r="C35" s="8">
        <v>6474995.5</v>
      </c>
      <c r="D35" s="8">
        <v>0</v>
      </c>
      <c r="E35" s="23">
        <f t="shared" si="0"/>
        <v>0</v>
      </c>
      <c r="F35" s="23"/>
    </row>
    <row r="36" spans="1:8">
      <c r="B36" s="1" t="s">
        <v>208</v>
      </c>
      <c r="C36" s="8">
        <v>1469433.5</v>
      </c>
      <c r="D36" s="8">
        <v>0</v>
      </c>
      <c r="E36" s="23">
        <f t="shared" si="0"/>
        <v>0</v>
      </c>
      <c r="F36" s="23"/>
    </row>
    <row r="37" spans="1:8">
      <c r="B37" s="1" t="s">
        <v>209</v>
      </c>
      <c r="C37" s="8">
        <v>642633.5</v>
      </c>
      <c r="D37" s="12">
        <f>-C47</f>
        <v>0</v>
      </c>
      <c r="E37" s="23">
        <f t="shared" si="0"/>
        <v>0</v>
      </c>
      <c r="F37" s="23"/>
    </row>
    <row r="38" spans="1:8">
      <c r="B38" s="1" t="s">
        <v>265</v>
      </c>
      <c r="C38" s="8">
        <v>2190333.5</v>
      </c>
      <c r="D38" s="12">
        <f>-C48</f>
        <v>0</v>
      </c>
      <c r="E38" s="23">
        <f t="shared" si="0"/>
        <v>0</v>
      </c>
      <c r="F38" s="23"/>
    </row>
    <row r="39" spans="1:8">
      <c r="B39" s="1" t="s">
        <v>266</v>
      </c>
      <c r="C39" s="8">
        <v>320514.5</v>
      </c>
      <c r="D39" s="8">
        <v>0</v>
      </c>
      <c r="E39" s="23">
        <f t="shared" si="0"/>
        <v>0</v>
      </c>
      <c r="F39" s="23"/>
    </row>
    <row r="40" spans="1:8">
      <c r="B40" s="1" t="s">
        <v>206</v>
      </c>
      <c r="C40" s="8">
        <v>168665.5</v>
      </c>
      <c r="D40" s="8">
        <v>0</v>
      </c>
      <c r="E40" s="23">
        <f t="shared" si="0"/>
        <v>0</v>
      </c>
      <c r="F40" s="23"/>
      <c r="H40" s="335"/>
    </row>
    <row r="41" spans="1:8" ht="13.5" thickBot="1">
      <c r="A41" s="24"/>
      <c r="B41" s="42" t="s">
        <v>207</v>
      </c>
      <c r="C41" s="43">
        <v>46950562</v>
      </c>
      <c r="D41" s="44">
        <f>SUM(D23:D40)</f>
        <v>0</v>
      </c>
      <c r="E41" s="45">
        <f t="shared" si="0"/>
        <v>0</v>
      </c>
      <c r="F41" s="220"/>
      <c r="G41" s="42"/>
      <c r="H41" s="335"/>
    </row>
    <row r="42" spans="1:8">
      <c r="E42" s="8">
        <f>SUM(D23:D40)-D41</f>
        <v>0</v>
      </c>
      <c r="H42" s="335"/>
    </row>
    <row r="44" spans="1:8">
      <c r="C44" s="335" t="s">
        <v>840</v>
      </c>
    </row>
    <row r="45" spans="1:8">
      <c r="C45" s="338" t="s">
        <v>841</v>
      </c>
    </row>
    <row r="46" spans="1:8">
      <c r="C46" s="284" t="s">
        <v>38</v>
      </c>
    </row>
    <row r="47" spans="1:8">
      <c r="B47" s="284" t="s">
        <v>209</v>
      </c>
      <c r="C47" s="170">
        <v>0</v>
      </c>
    </row>
    <row r="48" spans="1:8">
      <c r="B48" s="284" t="s">
        <v>265</v>
      </c>
      <c r="C48" s="170">
        <v>0</v>
      </c>
    </row>
    <row r="49" spans="2:3">
      <c r="B49" s="284" t="s">
        <v>207</v>
      </c>
      <c r="C49" s="168">
        <f>SUM(C47:C48)</f>
        <v>0</v>
      </c>
    </row>
  </sheetData>
  <pageMargins left="0.75" right="0.75" top="1" bottom="1" header="0.5" footer="0.5"/>
  <pageSetup paperSize="9" orientation="portrait" horizontalDpi="4294967292" verticalDpi="4294967292"/>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tabColor theme="6"/>
  </sheetPr>
  <dimension ref="A2:G49"/>
  <sheetViews>
    <sheetView topLeftCell="A19" zoomScaleNormal="100" workbookViewId="0">
      <selection activeCell="M58" sqref="M58"/>
    </sheetView>
  </sheetViews>
  <sheetFormatPr baseColWidth="10" defaultColWidth="11" defaultRowHeight="12.75"/>
  <cols>
    <col min="1" max="1" width="5.375" style="1" customWidth="1"/>
    <col min="2" max="16384" width="11" style="1"/>
  </cols>
  <sheetData>
    <row r="2" spans="2:2">
      <c r="B2" s="24" t="s">
        <v>95</v>
      </c>
    </row>
    <row r="3" spans="2:2">
      <c r="B3" s="9" t="s">
        <v>144</v>
      </c>
    </row>
    <row r="5" spans="2:2">
      <c r="B5" s="24" t="s">
        <v>41</v>
      </c>
    </row>
    <row r="6" spans="2:2" ht="13.5">
      <c r="B6" s="152">
        <f>D41</f>
        <v>-798.47301768000079</v>
      </c>
    </row>
    <row r="7" spans="2:2">
      <c r="B7" s="8"/>
    </row>
    <row r="8" spans="2:2">
      <c r="B8" s="24" t="s">
        <v>183</v>
      </c>
    </row>
    <row r="9" spans="2:2">
      <c r="B9" s="1" t="s">
        <v>71</v>
      </c>
    </row>
    <row r="11" spans="2:2" s="348" customFormat="1"/>
    <row r="12" spans="2:2" s="348" customFormat="1"/>
    <row r="13" spans="2:2" s="348" customFormat="1"/>
    <row r="14" spans="2:2" s="348" customFormat="1"/>
    <row r="15" spans="2:2" s="348" customFormat="1"/>
    <row r="16" spans="2:2" s="348" customFormat="1"/>
    <row r="17" spans="1:7" s="348" customFormat="1"/>
    <row r="19" spans="1:7">
      <c r="B19" s="13" t="s">
        <v>35</v>
      </c>
    </row>
    <row r="20" spans="1:7">
      <c r="D20" s="47" t="s">
        <v>421</v>
      </c>
    </row>
    <row r="21" spans="1:7">
      <c r="C21" s="28" t="s">
        <v>325</v>
      </c>
    </row>
    <row r="22" spans="1:7" ht="41.25" thickBot="1">
      <c r="A22" s="22"/>
      <c r="B22" s="75"/>
      <c r="C22" s="75" t="s">
        <v>390</v>
      </c>
      <c r="D22" s="75" t="s">
        <v>278</v>
      </c>
      <c r="E22" s="75" t="s">
        <v>126</v>
      </c>
      <c r="F22" s="75" t="s">
        <v>201</v>
      </c>
      <c r="G22" s="75" t="s">
        <v>110</v>
      </c>
    </row>
    <row r="23" spans="1:7">
      <c r="B23" s="1" t="s">
        <v>111</v>
      </c>
      <c r="C23" s="8">
        <v>8421302.5</v>
      </c>
      <c r="D23" s="8">
        <v>0</v>
      </c>
      <c r="E23" s="23">
        <f t="shared" ref="E23:E40" si="0">D23*1000/C23</f>
        <v>0</v>
      </c>
      <c r="F23" s="23"/>
    </row>
    <row r="24" spans="1:7">
      <c r="B24" s="1" t="s">
        <v>247</v>
      </c>
      <c r="C24" s="8">
        <v>1336267.5</v>
      </c>
      <c r="D24" s="8">
        <v>0</v>
      </c>
      <c r="E24" s="23">
        <f t="shared" si="0"/>
        <v>0</v>
      </c>
      <c r="F24" s="23"/>
    </row>
    <row r="25" spans="1:7">
      <c r="B25" s="1" t="s">
        <v>267</v>
      </c>
      <c r="C25" s="8">
        <v>1064960.5</v>
      </c>
      <c r="D25" s="8">
        <v>0</v>
      </c>
      <c r="E25" s="23">
        <f t="shared" si="0"/>
        <v>0</v>
      </c>
      <c r="F25" s="23"/>
    </row>
    <row r="26" spans="1:7">
      <c r="B26" s="1" t="s">
        <v>268</v>
      </c>
      <c r="C26" s="8">
        <v>1107558</v>
      </c>
      <c r="D26" s="8">
        <v>0</v>
      </c>
      <c r="E26" s="23">
        <f t="shared" si="0"/>
        <v>0</v>
      </c>
      <c r="F26" s="23"/>
    </row>
    <row r="27" spans="1:7">
      <c r="B27" s="1" t="s">
        <v>248</v>
      </c>
      <c r="C27" s="8">
        <v>2111747</v>
      </c>
      <c r="D27" s="8">
        <v>0</v>
      </c>
      <c r="E27" s="23">
        <f t="shared" si="0"/>
        <v>0</v>
      </c>
      <c r="F27" s="23"/>
    </row>
    <row r="28" spans="1:7">
      <c r="B28" s="1" t="s">
        <v>249</v>
      </c>
      <c r="C28" s="8">
        <v>590272</v>
      </c>
      <c r="D28" s="8">
        <v>0</v>
      </c>
      <c r="E28" s="23">
        <f t="shared" si="0"/>
        <v>0</v>
      </c>
      <c r="F28" s="23"/>
    </row>
    <row r="29" spans="1:7">
      <c r="B29" s="1" t="s">
        <v>107</v>
      </c>
      <c r="C29" s="8">
        <v>2507332.5</v>
      </c>
      <c r="D29" s="8">
        <v>0</v>
      </c>
      <c r="E29" s="23">
        <f t="shared" si="0"/>
        <v>0</v>
      </c>
      <c r="F29" s="23"/>
    </row>
    <row r="30" spans="1:7">
      <c r="B30" s="1" t="s">
        <v>297</v>
      </c>
      <c r="C30" s="8">
        <v>2089804.5</v>
      </c>
      <c r="D30" s="8">
        <v>0</v>
      </c>
      <c r="E30" s="23">
        <f t="shared" si="0"/>
        <v>0</v>
      </c>
      <c r="F30" s="23"/>
    </row>
    <row r="31" spans="1:7">
      <c r="B31" s="1" t="s">
        <v>108</v>
      </c>
      <c r="C31" s="8">
        <v>7536276.5</v>
      </c>
      <c r="D31" s="8">
        <v>0</v>
      </c>
      <c r="E31" s="23">
        <f t="shared" si="0"/>
        <v>0</v>
      </c>
      <c r="F31" s="23"/>
    </row>
    <row r="32" spans="1:7">
      <c r="B32" s="1" t="s">
        <v>161</v>
      </c>
      <c r="C32" s="8">
        <v>5059329.5</v>
      </c>
      <c r="D32" s="8">
        <v>0</v>
      </c>
      <c r="E32" s="23">
        <f t="shared" si="0"/>
        <v>0</v>
      </c>
      <c r="F32" s="23"/>
    </row>
    <row r="33" spans="1:7">
      <c r="B33" s="1" t="s">
        <v>168</v>
      </c>
      <c r="C33" s="8">
        <v>1101818</v>
      </c>
      <c r="D33" s="8">
        <v>0</v>
      </c>
      <c r="E33" s="23">
        <f t="shared" si="0"/>
        <v>0</v>
      </c>
      <c r="F33" s="23"/>
    </row>
    <row r="34" spans="1:7">
      <c r="B34" s="1" t="s">
        <v>264</v>
      </c>
      <c r="C34" s="8">
        <v>2757317.5</v>
      </c>
      <c r="D34" s="8">
        <v>0</v>
      </c>
      <c r="E34" s="23">
        <f t="shared" si="0"/>
        <v>0</v>
      </c>
      <c r="F34" s="23"/>
    </row>
    <row r="35" spans="1:7">
      <c r="B35" s="1" t="s">
        <v>241</v>
      </c>
      <c r="C35" s="8">
        <v>6474995.5</v>
      </c>
      <c r="D35" s="8">
        <v>0</v>
      </c>
      <c r="E35" s="23">
        <f t="shared" si="0"/>
        <v>0</v>
      </c>
      <c r="F35" s="23"/>
    </row>
    <row r="36" spans="1:7">
      <c r="B36" s="1" t="s">
        <v>208</v>
      </c>
      <c r="C36" s="8">
        <v>1469433.5</v>
      </c>
      <c r="D36" s="8">
        <v>0</v>
      </c>
      <c r="E36" s="23">
        <f t="shared" si="0"/>
        <v>0</v>
      </c>
      <c r="F36" s="23"/>
    </row>
    <row r="37" spans="1:7">
      <c r="B37" s="1" t="s">
        <v>209</v>
      </c>
      <c r="C37" s="8">
        <v>642633.5</v>
      </c>
      <c r="D37" s="12">
        <f>-C47</f>
        <v>-173.88460919387899</v>
      </c>
      <c r="E37" s="23">
        <f t="shared" si="0"/>
        <v>-0.27058130208568176</v>
      </c>
      <c r="F37" s="23"/>
    </row>
    <row r="38" spans="1:7">
      <c r="B38" s="1" t="s">
        <v>265</v>
      </c>
      <c r="C38" s="8">
        <v>2190333.5</v>
      </c>
      <c r="D38" s="12">
        <f>-C48</f>
        <v>-624.58840848612181</v>
      </c>
      <c r="E38" s="23">
        <f t="shared" si="0"/>
        <v>-0.28515676196621281</v>
      </c>
      <c r="F38" s="23"/>
    </row>
    <row r="39" spans="1:7">
      <c r="B39" s="1" t="s">
        <v>266</v>
      </c>
      <c r="C39" s="8">
        <v>320514.5</v>
      </c>
      <c r="D39" s="8">
        <v>0</v>
      </c>
      <c r="E39" s="23">
        <f t="shared" si="0"/>
        <v>0</v>
      </c>
      <c r="F39" s="23"/>
    </row>
    <row r="40" spans="1:7">
      <c r="B40" s="1" t="s">
        <v>206</v>
      </c>
      <c r="C40" s="8">
        <v>168665.5</v>
      </c>
      <c r="D40" s="8">
        <v>0</v>
      </c>
      <c r="E40" s="23">
        <f t="shared" si="0"/>
        <v>0</v>
      </c>
      <c r="F40" s="23"/>
    </row>
    <row r="41" spans="1:7" ht="13.5" thickBot="1">
      <c r="A41" s="24"/>
      <c r="B41" s="42" t="s">
        <v>207</v>
      </c>
      <c r="C41" s="43">
        <v>46950562</v>
      </c>
      <c r="D41" s="44">
        <f>SUM(D23:D40)</f>
        <v>-798.47301768000079</v>
      </c>
      <c r="E41" s="45">
        <f>D41*1000/C41</f>
        <v>-1.7006676462786554E-2</v>
      </c>
      <c r="F41" s="127"/>
      <c r="G41" s="42"/>
    </row>
    <row r="42" spans="1:7">
      <c r="E42" s="8">
        <f>SUM(D23:D40)-D41</f>
        <v>0</v>
      </c>
    </row>
    <row r="44" spans="1:7">
      <c r="C44" s="335" t="s">
        <v>840</v>
      </c>
    </row>
    <row r="45" spans="1:7">
      <c r="C45" s="338" t="s">
        <v>842</v>
      </c>
    </row>
    <row r="46" spans="1:7">
      <c r="C46" s="284" t="s">
        <v>1</v>
      </c>
    </row>
    <row r="47" spans="1:7">
      <c r="B47" s="284" t="s">
        <v>209</v>
      </c>
      <c r="C47" s="170">
        <v>173.88460919387899</v>
      </c>
    </row>
    <row r="48" spans="1:7">
      <c r="B48" s="284" t="s">
        <v>265</v>
      </c>
      <c r="C48" s="170">
        <v>624.58840848612181</v>
      </c>
    </row>
    <row r="49" spans="2:3">
      <c r="B49" s="284" t="s">
        <v>207</v>
      </c>
      <c r="C49" s="168">
        <f>SUM(C47:C48)</f>
        <v>798.47301768000079</v>
      </c>
    </row>
  </sheetData>
  <pageMargins left="0.75" right="0.75" top="1" bottom="1" header="0.5" footer="0.5"/>
  <pageSetup paperSize="9" orientation="portrait" horizontalDpi="4294967292" verticalDpi="4294967292"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C2:X83"/>
  <sheetViews>
    <sheetView topLeftCell="B1" workbookViewId="0">
      <selection activeCell="J36" sqref="J36"/>
    </sheetView>
  </sheetViews>
  <sheetFormatPr baseColWidth="10" defaultRowHeight="12.75"/>
  <cols>
    <col min="3" max="24" width="11" style="419"/>
  </cols>
  <sheetData>
    <row r="2" spans="3:24" s="422" customFormat="1" ht="25.5">
      <c r="C2" s="421" t="s">
        <v>954</v>
      </c>
      <c r="D2" s="420" t="s">
        <v>294</v>
      </c>
      <c r="E2" s="421" t="s">
        <v>111</v>
      </c>
      <c r="F2" s="421" t="s">
        <v>247</v>
      </c>
      <c r="G2" s="421" t="s">
        <v>267</v>
      </c>
      <c r="H2" s="421" t="s">
        <v>268</v>
      </c>
      <c r="I2" s="421" t="s">
        <v>248</v>
      </c>
      <c r="J2" s="421" t="s">
        <v>249</v>
      </c>
      <c r="K2" s="421" t="s">
        <v>107</v>
      </c>
      <c r="L2" s="421" t="s">
        <v>297</v>
      </c>
      <c r="M2" s="421" t="s">
        <v>108</v>
      </c>
      <c r="N2" s="421" t="s">
        <v>161</v>
      </c>
      <c r="O2" s="421" t="s">
        <v>168</v>
      </c>
      <c r="P2" s="421" t="s">
        <v>264</v>
      </c>
      <c r="Q2" s="421" t="s">
        <v>241</v>
      </c>
      <c r="R2" s="421" t="s">
        <v>208</v>
      </c>
      <c r="S2" s="421" t="s">
        <v>209</v>
      </c>
      <c r="T2" s="421" t="s">
        <v>265</v>
      </c>
      <c r="U2" s="421" t="s">
        <v>266</v>
      </c>
      <c r="V2" s="421" t="s">
        <v>206</v>
      </c>
      <c r="W2" s="421" t="s">
        <v>1004</v>
      </c>
      <c r="X2" s="421"/>
    </row>
    <row r="3" spans="3:24">
      <c r="C3" s="419" t="s">
        <v>891</v>
      </c>
      <c r="D3" s="419" t="str">
        <f>VLOOKUP(C3,Resumen!B:C,2,FALSE)</f>
        <v>Transferencias a Comunidades Autónomas por participación en ingresos del Estado</v>
      </c>
      <c r="E3" s="419">
        <v>5295251.0655399999</v>
      </c>
      <c r="F3" s="419">
        <v>562608.61968</v>
      </c>
      <c r="G3" s="419">
        <v>515679.41788999998</v>
      </c>
      <c r="H3" s="419">
        <v>518883.89441999991</v>
      </c>
      <c r="I3" s="419">
        <v>2716355.5270400001</v>
      </c>
      <c r="J3" s="419">
        <v>505470.07672000001</v>
      </c>
      <c r="K3" s="419">
        <v>1471958.0676800001</v>
      </c>
      <c r="L3" s="419">
        <v>1278751.3288500002</v>
      </c>
      <c r="M3" s="419">
        <v>1366617.2865899999</v>
      </c>
      <c r="N3" s="419">
        <v>2662729.3632300003</v>
      </c>
      <c r="O3" s="419">
        <v>1171513.3781600001</v>
      </c>
      <c r="P3" s="419">
        <v>2104767.6168200001</v>
      </c>
      <c r="Q3" s="419">
        <v>-1563974.3054100003</v>
      </c>
      <c r="R3" s="419">
        <v>769614.70341000007</v>
      </c>
      <c r="S3" s="419">
        <v>0</v>
      </c>
      <c r="T3" s="419">
        <v>0</v>
      </c>
      <c r="U3" s="419">
        <v>333028.30327999999</v>
      </c>
      <c r="V3" s="419">
        <v>75787.209999999992</v>
      </c>
      <c r="W3" s="419">
        <v>19785041.553899996</v>
      </c>
    </row>
    <row r="4" spans="3:24">
      <c r="C4" s="419" t="s">
        <v>28</v>
      </c>
      <c r="D4" s="419" t="str">
        <f>VLOOKUP(C4,Resumen!B:C,2,FALSE)</f>
        <v>Transferencias al Estado por Fondos de Suficiencia negativos</v>
      </c>
      <c r="E4" s="419">
        <v>-80985.014899999995</v>
      </c>
      <c r="F4" s="419">
        <v>-31204.262429999999</v>
      </c>
      <c r="G4" s="419">
        <v>-17042.05861</v>
      </c>
      <c r="H4" s="419">
        <v>-648098.00129000004</v>
      </c>
      <c r="I4" s="419">
        <v>-43321.382510000003</v>
      </c>
      <c r="J4" s="419">
        <v>0</v>
      </c>
      <c r="K4" s="419">
        <v>-31439.748800000001</v>
      </c>
      <c r="L4" s="419">
        <v>0</v>
      </c>
      <c r="M4" s="419">
        <v>-158236.41435000001</v>
      </c>
      <c r="N4" s="419">
        <v>-1368869.6916999999</v>
      </c>
      <c r="O4" s="419">
        <v>-12331.924580000001</v>
      </c>
      <c r="P4" s="419">
        <v>-48286.379809999999</v>
      </c>
      <c r="Q4" s="419">
        <v>-752003.21828999999</v>
      </c>
      <c r="R4" s="419">
        <v>-156267.60900999999</v>
      </c>
      <c r="S4" s="419">
        <v>0</v>
      </c>
      <c r="T4" s="419">
        <v>0</v>
      </c>
      <c r="U4" s="419">
        <v>-18800.53325</v>
      </c>
      <c r="V4" s="419">
        <v>-1471.5</v>
      </c>
      <c r="W4" s="419">
        <v>-3368357.7395299994</v>
      </c>
    </row>
    <row r="5" spans="3:24">
      <c r="C5" s="419" t="s">
        <v>285</v>
      </c>
      <c r="D5" s="419" t="str">
        <f>VLOOKUP(C5,Resumen!B:C,2,FALSE)</f>
        <v>Otros Flujos de financiación regional, en parte extrapresupuestarios</v>
      </c>
      <c r="E5" s="419">
        <v>-582113.03480000014</v>
      </c>
      <c r="F5" s="419">
        <v>-86441.306979999994</v>
      </c>
      <c r="G5" s="419">
        <v>-72655.707800000004</v>
      </c>
      <c r="H5" s="419">
        <v>-31859.837090000008</v>
      </c>
      <c r="I5" s="419">
        <v>-137635.58708999999</v>
      </c>
      <c r="J5" s="419">
        <v>-45457.352230000004</v>
      </c>
      <c r="K5" s="419">
        <v>-179439.14766000002</v>
      </c>
      <c r="L5" s="419">
        <v>-124761.68212000001</v>
      </c>
      <c r="M5" s="419">
        <v>-309601.71135000006</v>
      </c>
      <c r="N5" s="419">
        <v>-221760.08216000005</v>
      </c>
      <c r="O5" s="419">
        <v>-96626.432220000032</v>
      </c>
      <c r="P5" s="419">
        <v>-206127.89974000002</v>
      </c>
      <c r="Q5" s="419">
        <v>-147654.79771999997</v>
      </c>
      <c r="R5" s="419">
        <v>-72500.652150000009</v>
      </c>
      <c r="S5" s="419">
        <v>0</v>
      </c>
      <c r="T5" s="419">
        <v>0</v>
      </c>
      <c r="U5" s="419">
        <v>-24002.646000000008</v>
      </c>
      <c r="V5" s="419">
        <v>-1173.1500000000001</v>
      </c>
      <c r="W5" s="419">
        <v>-2339811.0271100001</v>
      </c>
    </row>
    <row r="6" spans="3:24">
      <c r="C6" s="419" t="s">
        <v>955</v>
      </c>
      <c r="D6" s="419" t="str">
        <f>VLOOKUP(C6,Resumen!B:C,2,FALSE)</f>
        <v>Participación CCAARC en IRPF, sin ejercicio de la capacidad normativa</v>
      </c>
      <c r="E6" s="419">
        <v>3954747.9186077281</v>
      </c>
      <c r="F6" s="419">
        <v>1054228.4961241609</v>
      </c>
      <c r="G6" s="419">
        <v>862754.99638206291</v>
      </c>
      <c r="H6" s="419">
        <v>729943.94822269562</v>
      </c>
      <c r="I6" s="419">
        <v>1052913.7398029987</v>
      </c>
      <c r="J6" s="419">
        <v>445974.08158700156</v>
      </c>
      <c r="K6" s="419">
        <v>1764852.4136185788</v>
      </c>
      <c r="L6" s="419">
        <v>1097745.4077927661</v>
      </c>
      <c r="M6" s="419">
        <v>7041184.4749751873</v>
      </c>
      <c r="N6" s="419">
        <v>2838290.2392096873</v>
      </c>
      <c r="O6" s="419">
        <v>495288.37695874245</v>
      </c>
      <c r="P6" s="419">
        <v>1780554.6609047651</v>
      </c>
      <c r="Q6" s="419">
        <v>8187298.727130346</v>
      </c>
      <c r="R6" s="419">
        <v>724858.4639823063</v>
      </c>
      <c r="S6" s="419">
        <v>0</v>
      </c>
      <c r="T6" s="419">
        <v>0</v>
      </c>
      <c r="U6" s="419">
        <v>214092.24076431053</v>
      </c>
      <c r="V6" s="419">
        <v>0</v>
      </c>
      <c r="W6" s="419">
        <v>32244728.186063338</v>
      </c>
    </row>
    <row r="7" spans="3:24">
      <c r="C7" s="419" t="s">
        <v>29</v>
      </c>
      <c r="D7" s="419" t="str">
        <f>VLOOKUP(C7,Resumen!B:C,2,FALSE)</f>
        <v>Participación CCAARC en el IVA</v>
      </c>
      <c r="E7" s="419">
        <v>4891568.5699999994</v>
      </c>
      <c r="F7" s="419">
        <v>949686.11</v>
      </c>
      <c r="G7" s="419">
        <v>731849.59000000008</v>
      </c>
      <c r="H7" s="419">
        <v>1053131.0099999998</v>
      </c>
      <c r="I7" s="419">
        <v>0</v>
      </c>
      <c r="J7" s="419">
        <v>407756.53</v>
      </c>
      <c r="K7" s="419">
        <v>1711210.4</v>
      </c>
      <c r="L7" s="419">
        <v>1262913.6099999999</v>
      </c>
      <c r="M7" s="419">
        <v>5378340.5100000007</v>
      </c>
      <c r="N7" s="419">
        <v>3170948.52</v>
      </c>
      <c r="O7" s="419">
        <v>625107.75</v>
      </c>
      <c r="P7" s="419">
        <v>1805773.9400000002</v>
      </c>
      <c r="Q7" s="419">
        <v>4404088.1800000006</v>
      </c>
      <c r="R7" s="419">
        <v>842713.60000000009</v>
      </c>
      <c r="S7" s="419">
        <v>0</v>
      </c>
      <c r="T7" s="419">
        <v>0</v>
      </c>
      <c r="U7" s="419">
        <v>211399.16999999998</v>
      </c>
      <c r="V7" s="419">
        <v>0</v>
      </c>
      <c r="W7" s="419">
        <v>27446487.490000002</v>
      </c>
    </row>
    <row r="8" spans="3:24">
      <c r="C8" s="419" t="s">
        <v>956</v>
      </c>
      <c r="D8" s="419" t="str">
        <f>VLOOKUP(C8,Resumen!B:C,2,FALSE)</f>
        <v>Participación de las CCAARC en los impuestos especiales (excluyendo electricidad), sin ejercicio de la capacidad normativa en el IH</v>
      </c>
      <c r="E8" s="419">
        <v>1690775.43</v>
      </c>
      <c r="F8" s="419">
        <v>391845.92000000004</v>
      </c>
      <c r="G8" s="419">
        <v>246070.53</v>
      </c>
      <c r="H8" s="419">
        <v>309722.73</v>
      </c>
      <c r="I8" s="419">
        <v>27537.699999999997</v>
      </c>
      <c r="J8" s="419">
        <v>162471.95000000001</v>
      </c>
      <c r="K8" s="419">
        <v>818390.1399999999</v>
      </c>
      <c r="L8" s="419">
        <v>591804.86</v>
      </c>
      <c r="M8" s="419">
        <v>1895393.3000000003</v>
      </c>
      <c r="N8" s="419">
        <v>1157295.1199999999</v>
      </c>
      <c r="O8" s="419">
        <v>298434.57</v>
      </c>
      <c r="P8" s="419">
        <v>673854.61</v>
      </c>
      <c r="Q8" s="419">
        <v>1250100.26</v>
      </c>
      <c r="R8" s="419">
        <v>394162.62</v>
      </c>
      <c r="S8" s="419">
        <v>0</v>
      </c>
      <c r="T8" s="419">
        <v>0</v>
      </c>
      <c r="U8" s="419">
        <v>77262.11</v>
      </c>
      <c r="V8" s="419">
        <v>0</v>
      </c>
      <c r="W8" s="419">
        <v>9985121.8499999996</v>
      </c>
    </row>
    <row r="9" spans="3:24">
      <c r="C9" s="419" t="s">
        <v>4</v>
      </c>
      <c r="D9" s="419" t="str">
        <f>VLOOKUP(C9,Resumen!B:C,2,FALSE)</f>
        <v>Participación de las CCAARC en el impuesto sobre la electricidad</v>
      </c>
      <c r="E9" s="419">
        <v>221872.86</v>
      </c>
      <c r="F9" s="419">
        <v>67196.13</v>
      </c>
      <c r="G9" s="419">
        <v>62535</v>
      </c>
      <c r="H9" s="419">
        <v>33230.730000000003</v>
      </c>
      <c r="I9" s="419">
        <v>46976.850000000006</v>
      </c>
      <c r="J9" s="419">
        <v>26888.78</v>
      </c>
      <c r="K9" s="419">
        <v>80256.17</v>
      </c>
      <c r="L9" s="419">
        <v>72424.62</v>
      </c>
      <c r="M9" s="419">
        <v>274333.94</v>
      </c>
      <c r="N9" s="419">
        <v>151176.03999999998</v>
      </c>
      <c r="O9" s="419">
        <v>30515.480000000003</v>
      </c>
      <c r="P9" s="419">
        <v>114159.1</v>
      </c>
      <c r="Q9" s="419">
        <v>182029.69</v>
      </c>
      <c r="R9" s="419">
        <v>46088.090000000004</v>
      </c>
      <c r="S9" s="419">
        <v>0</v>
      </c>
      <c r="T9" s="419">
        <v>0</v>
      </c>
      <c r="U9" s="419">
        <v>9865.6899999999987</v>
      </c>
      <c r="V9" s="419">
        <v>0</v>
      </c>
      <c r="W9" s="419">
        <v>1419549.1700000002</v>
      </c>
    </row>
    <row r="10" spans="3:24">
      <c r="C10" s="419" t="s">
        <v>957</v>
      </c>
      <c r="D10" s="419" t="str">
        <f>VLOOKUP(C10,Resumen!B:C,2,FALSE)</f>
        <v>Sucesiones y donaciones, ingresos homogeneizados de las CCAARC</v>
      </c>
      <c r="E10" s="419">
        <v>242562.77639713924</v>
      </c>
      <c r="F10" s="419">
        <v>94234.614821306153</v>
      </c>
      <c r="G10" s="419">
        <v>74177.864198695301</v>
      </c>
      <c r="H10" s="419">
        <v>43459.175508691231</v>
      </c>
      <c r="I10" s="419">
        <v>55067.707755521369</v>
      </c>
      <c r="J10" s="419">
        <v>43478.577137183376</v>
      </c>
      <c r="K10" s="419">
        <v>158565.85107955357</v>
      </c>
      <c r="L10" s="419">
        <v>70147.287932866762</v>
      </c>
      <c r="M10" s="419">
        <v>429867.95880526456</v>
      </c>
      <c r="N10" s="419">
        <v>224377.6883169169</v>
      </c>
      <c r="O10" s="419">
        <v>37473.062839338178</v>
      </c>
      <c r="P10" s="419">
        <v>176818.56984752612</v>
      </c>
      <c r="Q10" s="419">
        <v>410132.13203351095</v>
      </c>
      <c r="R10" s="419">
        <v>41866.064645224302</v>
      </c>
      <c r="S10" s="419">
        <v>0</v>
      </c>
      <c r="T10" s="419">
        <v>0</v>
      </c>
      <c r="U10" s="419">
        <v>20610.668681262196</v>
      </c>
      <c r="V10" s="419">
        <v>0</v>
      </c>
      <c r="W10" s="419">
        <v>2122839.9999999995</v>
      </c>
    </row>
    <row r="11" spans="3:24">
      <c r="C11" s="419" t="s">
        <v>958</v>
      </c>
      <c r="D11" s="419" t="str">
        <f>VLOOKUP(C11,Resumen!B:C,2,FALSE)</f>
        <v>ITP y AJD, ingresos homogeneizados de las CCAARC</v>
      </c>
      <c r="E11" s="419">
        <v>956711.50342054211</v>
      </c>
      <c r="F11" s="419">
        <v>120553</v>
      </c>
      <c r="G11" s="419">
        <v>71988.421281806615</v>
      </c>
      <c r="H11" s="419">
        <v>266621.48812987917</v>
      </c>
      <c r="I11" s="419">
        <v>214413.9914671627</v>
      </c>
      <c r="J11" s="419">
        <v>63973.511201081696</v>
      </c>
      <c r="K11" s="419">
        <v>202861.11324780167</v>
      </c>
      <c r="L11" s="419">
        <v>232405.71185554849</v>
      </c>
      <c r="M11" s="419">
        <v>914897.30259134155</v>
      </c>
      <c r="N11" s="419">
        <v>633786.3311227893</v>
      </c>
      <c r="O11" s="419">
        <v>68324.617993990643</v>
      </c>
      <c r="P11" s="419">
        <v>175885.29354110206</v>
      </c>
      <c r="Q11" s="419">
        <v>789627</v>
      </c>
      <c r="R11" s="419">
        <v>153418.50658475194</v>
      </c>
      <c r="S11" s="419">
        <v>0</v>
      </c>
      <c r="T11" s="419">
        <v>0</v>
      </c>
      <c r="U11" s="419">
        <v>32748.000000000004</v>
      </c>
      <c r="V11" s="419">
        <v>0</v>
      </c>
      <c r="W11" s="419">
        <v>4898215.7924377983</v>
      </c>
    </row>
    <row r="12" spans="3:24">
      <c r="C12" s="419" t="s">
        <v>959</v>
      </c>
      <c r="D12" s="419" t="str">
        <f>VLOOKUP(C12,Resumen!B:C,2,FALSE)</f>
        <v>Tasas sobre el juego, ingresos homogeneizados de las CCAARC</v>
      </c>
      <c r="E12" s="419">
        <v>155022.90241631889</v>
      </c>
      <c r="F12" s="419">
        <v>29381.469122027782</v>
      </c>
      <c r="G12" s="419">
        <v>21332.277764663304</v>
      </c>
      <c r="H12" s="419">
        <v>38356.372018879047</v>
      </c>
      <c r="I12" s="419">
        <v>39140.610922389205</v>
      </c>
      <c r="J12" s="419">
        <v>14134.759697854335</v>
      </c>
      <c r="K12" s="419">
        <v>62385.134783131805</v>
      </c>
      <c r="L12" s="419">
        <v>43520.75729410239</v>
      </c>
      <c r="M12" s="419">
        <v>147374.27572365417</v>
      </c>
      <c r="N12" s="419">
        <v>143938.98186442236</v>
      </c>
      <c r="O12" s="419">
        <v>18427.152087497714</v>
      </c>
      <c r="P12" s="419">
        <v>50265.161917398684</v>
      </c>
      <c r="Q12" s="419">
        <v>248107.83445516715</v>
      </c>
      <c r="R12" s="419">
        <v>22651.03348717195</v>
      </c>
      <c r="S12" s="419">
        <v>0</v>
      </c>
      <c r="T12" s="419">
        <v>0</v>
      </c>
      <c r="U12" s="419">
        <v>5060.2764453210857</v>
      </c>
      <c r="V12" s="419">
        <v>0</v>
      </c>
      <c r="W12" s="419">
        <v>1039098.9999999999</v>
      </c>
    </row>
    <row r="13" spans="3:24">
      <c r="C13" s="419" t="s">
        <v>960</v>
      </c>
      <c r="D13" s="419" t="str">
        <f>VLOOKUP(C13,Resumen!B:C,2,FALSE)</f>
        <v>Impuesto sobre la venta minorista de hidrocarburos (IVMH),  sin ejercicio capacidad normativa</v>
      </c>
      <c r="E13" s="419">
        <v>30560.05</v>
      </c>
      <c r="F13" s="419">
        <v>8561.6299999999992</v>
      </c>
      <c r="G13" s="419">
        <v>4477.6099999999997</v>
      </c>
      <c r="H13" s="419">
        <v>3841.94</v>
      </c>
      <c r="I13" s="419">
        <v>0</v>
      </c>
      <c r="J13" s="419">
        <v>2836.05</v>
      </c>
      <c r="K13" s="419">
        <v>14987.65</v>
      </c>
      <c r="L13" s="419">
        <v>11700.11</v>
      </c>
      <c r="M13" s="419">
        <v>31194.77</v>
      </c>
      <c r="N13" s="419">
        <v>19548.7</v>
      </c>
      <c r="O13" s="419">
        <v>5533.79</v>
      </c>
      <c r="P13" s="419">
        <v>13867.98</v>
      </c>
      <c r="Q13" s="419">
        <v>23186.27</v>
      </c>
      <c r="R13" s="419">
        <v>7401.44</v>
      </c>
      <c r="S13" s="419">
        <v>0</v>
      </c>
      <c r="T13" s="419">
        <v>0</v>
      </c>
      <c r="U13" s="419">
        <v>1651.02</v>
      </c>
      <c r="V13" s="419">
        <v>0</v>
      </c>
      <c r="W13" s="419">
        <v>179349.01</v>
      </c>
    </row>
    <row r="14" spans="3:24">
      <c r="C14" s="419" t="s">
        <v>961</v>
      </c>
      <c r="D14" s="419" t="str">
        <f>VLOOKUP(C14,Resumen!B:C,2,FALSE)</f>
        <v>Impuesto de matriculación, ingresos de las CCAARC sin ej cap normativa</v>
      </c>
      <c r="E14" s="419">
        <v>32093.69</v>
      </c>
      <c r="F14" s="419">
        <v>5691.63</v>
      </c>
      <c r="G14" s="419">
        <v>4733.8599999999997</v>
      </c>
      <c r="H14" s="419">
        <v>13396.61</v>
      </c>
      <c r="I14" s="419">
        <v>0</v>
      </c>
      <c r="J14" s="419">
        <v>3511.11</v>
      </c>
      <c r="K14" s="419">
        <v>10503.92</v>
      </c>
      <c r="L14" s="419">
        <v>7226.15</v>
      </c>
      <c r="M14" s="419">
        <v>49739</v>
      </c>
      <c r="N14" s="419">
        <v>31635.33</v>
      </c>
      <c r="O14" s="419">
        <v>3142.9</v>
      </c>
      <c r="P14" s="419">
        <v>11733.68</v>
      </c>
      <c r="Q14" s="419">
        <v>113077.13</v>
      </c>
      <c r="R14" s="419">
        <v>7016.59</v>
      </c>
      <c r="S14" s="419">
        <v>0</v>
      </c>
      <c r="T14" s="419">
        <v>0</v>
      </c>
      <c r="U14" s="419">
        <v>1791.18</v>
      </c>
      <c r="V14" s="419">
        <v>0</v>
      </c>
      <c r="W14" s="419">
        <v>295292.78000000003</v>
      </c>
    </row>
    <row r="15" spans="3:24">
      <c r="C15" s="419" t="s">
        <v>962</v>
      </c>
      <c r="D15" s="419" t="str">
        <f>VLOOKUP(C15,Resumen!B:C,2,FALSE)</f>
        <v>Recursos REF de la comunidad autónoma de Canarias, neto de compensación por supresión del IGTE</v>
      </c>
      <c r="E15" s="419">
        <v>0</v>
      </c>
      <c r="F15" s="419">
        <v>0</v>
      </c>
      <c r="G15" s="419">
        <v>0</v>
      </c>
      <c r="H15" s="419">
        <v>0</v>
      </c>
      <c r="I15" s="419">
        <v>789652.12247839605</v>
      </c>
      <c r="J15" s="419">
        <v>0</v>
      </c>
      <c r="K15" s="419">
        <v>0</v>
      </c>
      <c r="L15" s="419">
        <v>0</v>
      </c>
      <c r="M15" s="419">
        <v>0</v>
      </c>
      <c r="N15" s="419">
        <v>0</v>
      </c>
      <c r="O15" s="419">
        <v>0</v>
      </c>
      <c r="P15" s="419">
        <v>0</v>
      </c>
      <c r="Q15" s="419">
        <v>0</v>
      </c>
      <c r="R15" s="419">
        <v>0</v>
      </c>
      <c r="S15" s="419">
        <v>0</v>
      </c>
      <c r="T15" s="419">
        <v>0</v>
      </c>
      <c r="U15" s="419">
        <v>0</v>
      </c>
      <c r="V15" s="419">
        <v>0</v>
      </c>
      <c r="W15" s="419">
        <v>789652.12247839605</v>
      </c>
    </row>
    <row r="16" spans="3:24">
      <c r="C16" s="419" t="s">
        <v>963</v>
      </c>
      <c r="D16" s="419" t="str">
        <f>VLOOKUP(C16,Resumen!B:C,2,FALSE)</f>
        <v>Financiación para competencias no homogéneas de las comunidades de régimen común (caja)</v>
      </c>
      <c r="E16" s="419">
        <v>-823193.40301782207</v>
      </c>
      <c r="F16" s="419">
        <v>-86034.114578038309</v>
      </c>
      <c r="G16" s="419">
        <v>-75090.968374594653</v>
      </c>
      <c r="H16" s="419">
        <v>-56730.426568822302</v>
      </c>
      <c r="I16" s="419">
        <v>-264515.84643763927</v>
      </c>
      <c r="J16" s="419">
        <v>-127742.51454393653</v>
      </c>
      <c r="K16" s="419">
        <v>-15625.400146903943</v>
      </c>
      <c r="L16" s="419">
        <v>-11349.313267323847</v>
      </c>
      <c r="M16" s="419">
        <v>-2188767.6148849409</v>
      </c>
      <c r="N16" s="419">
        <v>-214446.64894153914</v>
      </c>
      <c r="O16" s="419">
        <v>-7654.7165985817455</v>
      </c>
      <c r="P16" s="419">
        <v>-225185.97191304123</v>
      </c>
      <c r="Q16" s="419">
        <v>-1004165.2725405359</v>
      </c>
      <c r="R16" s="419">
        <v>-18426.296435903441</v>
      </c>
      <c r="S16" s="419">
        <v>0</v>
      </c>
      <c r="T16" s="419">
        <v>0</v>
      </c>
      <c r="U16" s="419">
        <v>-69422.50141654411</v>
      </c>
      <c r="V16" s="419">
        <v>0</v>
      </c>
      <c r="W16" s="419">
        <v>-5188351.0096661681</v>
      </c>
    </row>
    <row r="17" spans="3:23">
      <c r="C17" s="419" t="s">
        <v>964</v>
      </c>
      <c r="D17" s="419" t="str">
        <f>VLOOKUP(C17,Resumen!B:C,2,FALSE)</f>
        <v>Dirección y Servicios Generales de la Educación, gasto directo en Ceuta y Melilla</v>
      </c>
      <c r="E17" s="419">
        <v>0</v>
      </c>
      <c r="F17" s="419">
        <v>0</v>
      </c>
      <c r="G17" s="419">
        <v>0</v>
      </c>
      <c r="H17" s="419">
        <v>0</v>
      </c>
      <c r="I17" s="419">
        <v>0</v>
      </c>
      <c r="J17" s="419">
        <v>0</v>
      </c>
      <c r="K17" s="419">
        <v>0</v>
      </c>
      <c r="L17" s="419">
        <v>0</v>
      </c>
      <c r="M17" s="419">
        <v>0</v>
      </c>
      <c r="N17" s="419">
        <v>0</v>
      </c>
      <c r="O17" s="419">
        <v>0</v>
      </c>
      <c r="P17" s="419">
        <v>0</v>
      </c>
      <c r="Q17" s="419">
        <v>0</v>
      </c>
      <c r="R17" s="419">
        <v>0</v>
      </c>
      <c r="S17" s="419">
        <v>0</v>
      </c>
      <c r="T17" s="419">
        <v>0</v>
      </c>
      <c r="U17" s="419">
        <v>0</v>
      </c>
      <c r="V17" s="419">
        <v>5307.2398941645624</v>
      </c>
      <c r="W17" s="419">
        <v>5307.2398941645624</v>
      </c>
    </row>
    <row r="18" spans="3:23">
      <c r="C18" s="419" t="s">
        <v>965</v>
      </c>
      <c r="D18" s="419" t="str">
        <f>VLOOKUP(C18,Resumen!B:C,2,FALSE)</f>
        <v>Formación permanente del profesorado de Educación, gasto directo del Estado en Ceuta y Melilla</v>
      </c>
      <c r="E18" s="419">
        <v>0</v>
      </c>
      <c r="F18" s="419">
        <v>0</v>
      </c>
      <c r="G18" s="419">
        <v>0</v>
      </c>
      <c r="H18" s="419">
        <v>0</v>
      </c>
      <c r="I18" s="419">
        <v>0</v>
      </c>
      <c r="J18" s="419">
        <v>0</v>
      </c>
      <c r="K18" s="419">
        <v>0</v>
      </c>
      <c r="L18" s="419">
        <v>0</v>
      </c>
      <c r="M18" s="419">
        <v>0</v>
      </c>
      <c r="N18" s="419">
        <v>0</v>
      </c>
      <c r="O18" s="419">
        <v>0</v>
      </c>
      <c r="P18" s="419">
        <v>0</v>
      </c>
      <c r="Q18" s="419">
        <v>0</v>
      </c>
      <c r="R18" s="419">
        <v>0</v>
      </c>
      <c r="S18" s="419">
        <v>0</v>
      </c>
      <c r="T18" s="419">
        <v>0</v>
      </c>
      <c r="U18" s="419">
        <v>0</v>
      </c>
      <c r="V18" s="419">
        <v>426.24635999999998</v>
      </c>
      <c r="W18" s="419">
        <v>426.24635999999998</v>
      </c>
    </row>
    <row r="19" spans="3:23">
      <c r="C19" s="419" t="s">
        <v>966</v>
      </c>
      <c r="D19" s="419" t="str">
        <f>VLOOKUP(C19,Resumen!B:C,2,FALSE)</f>
        <v xml:space="preserve">Educación infantil y primaria, gasto directo del Estado en Ceuta y Melilla  </v>
      </c>
      <c r="E19" s="419">
        <v>0</v>
      </c>
      <c r="F19" s="419">
        <v>0</v>
      </c>
      <c r="G19" s="419">
        <v>0</v>
      </c>
      <c r="H19" s="419">
        <v>0</v>
      </c>
      <c r="I19" s="419">
        <v>0</v>
      </c>
      <c r="J19" s="419">
        <v>0</v>
      </c>
      <c r="K19" s="419">
        <v>0</v>
      </c>
      <c r="L19" s="419">
        <v>0</v>
      </c>
      <c r="M19" s="419">
        <v>0</v>
      </c>
      <c r="N19" s="419">
        <v>0</v>
      </c>
      <c r="O19" s="419">
        <v>0</v>
      </c>
      <c r="P19" s="419">
        <v>0</v>
      </c>
      <c r="Q19" s="419">
        <v>0</v>
      </c>
      <c r="R19" s="419">
        <v>0</v>
      </c>
      <c r="S19" s="419">
        <v>0</v>
      </c>
      <c r="T19" s="419">
        <v>0</v>
      </c>
      <c r="U19" s="419">
        <v>0</v>
      </c>
      <c r="V19" s="419">
        <v>56633.151989999998</v>
      </c>
      <c r="W19" s="419">
        <v>56633.151989999998</v>
      </c>
    </row>
    <row r="20" spans="3:23">
      <c r="C20" s="419" t="s">
        <v>967</v>
      </c>
      <c r="D20" s="419" t="str">
        <f>VLOOKUP(C20,Resumen!B:C,2,FALSE)</f>
        <v>Educ. secundaria, formación profesional y EE.OO de Idiomas, gasto directo del Estado en Ceuta y Melilla</v>
      </c>
      <c r="E20" s="419">
        <v>0</v>
      </c>
      <c r="F20" s="419">
        <v>0</v>
      </c>
      <c r="G20" s="419">
        <v>0</v>
      </c>
      <c r="H20" s="419">
        <v>0</v>
      </c>
      <c r="I20" s="419">
        <v>0</v>
      </c>
      <c r="J20" s="419">
        <v>0</v>
      </c>
      <c r="K20" s="419">
        <v>0</v>
      </c>
      <c r="L20" s="419">
        <v>0</v>
      </c>
      <c r="M20" s="419">
        <v>0</v>
      </c>
      <c r="N20" s="419">
        <v>0</v>
      </c>
      <c r="O20" s="419">
        <v>0</v>
      </c>
      <c r="P20" s="419">
        <v>0</v>
      </c>
      <c r="Q20" s="419">
        <v>0</v>
      </c>
      <c r="R20" s="419">
        <v>0</v>
      </c>
      <c r="S20" s="419">
        <v>0</v>
      </c>
      <c r="T20" s="419">
        <v>0</v>
      </c>
      <c r="U20" s="419">
        <v>0</v>
      </c>
      <c r="V20" s="419">
        <v>67088.614350000003</v>
      </c>
      <c r="W20" s="419">
        <v>67088.614350000003</v>
      </c>
    </row>
    <row r="21" spans="3:23">
      <c r="C21" s="419" t="s">
        <v>968</v>
      </c>
      <c r="D21" s="419" t="str">
        <f>VLOOKUP(C21,Resumen!B:C,2,FALSE)</f>
        <v>Enseñanzas universitarias, gasto directo del Estado en Ceuta y Melilla</v>
      </c>
      <c r="E21" s="419">
        <v>0</v>
      </c>
      <c r="F21" s="419">
        <v>0</v>
      </c>
      <c r="G21" s="419">
        <v>0</v>
      </c>
      <c r="H21" s="419">
        <v>0</v>
      </c>
      <c r="I21" s="419">
        <v>0</v>
      </c>
      <c r="J21" s="419">
        <v>0</v>
      </c>
      <c r="K21" s="419">
        <v>0</v>
      </c>
      <c r="L21" s="419">
        <v>0</v>
      </c>
      <c r="M21" s="419">
        <v>0</v>
      </c>
      <c r="N21" s="419">
        <v>0</v>
      </c>
      <c r="O21" s="419">
        <v>0</v>
      </c>
      <c r="P21" s="419">
        <v>0</v>
      </c>
      <c r="Q21" s="419">
        <v>0</v>
      </c>
      <c r="R21" s="419">
        <v>0</v>
      </c>
      <c r="S21" s="419">
        <v>0</v>
      </c>
      <c r="T21" s="419">
        <v>0</v>
      </c>
      <c r="U21" s="419">
        <v>0</v>
      </c>
      <c r="V21" s="419">
        <v>8300</v>
      </c>
      <c r="W21" s="419">
        <v>8300</v>
      </c>
    </row>
    <row r="22" spans="3:23">
      <c r="C22" s="419" t="s">
        <v>969</v>
      </c>
      <c r="D22" s="419" t="str">
        <f>VLOOKUP(C22,Resumen!B:C,2,FALSE)</f>
        <v>Enseñanzas artísticas, gasto directo del Estado en Ceuta y Melilla</v>
      </c>
      <c r="E22" s="419">
        <v>0</v>
      </c>
      <c r="F22" s="419">
        <v>0</v>
      </c>
      <c r="G22" s="419">
        <v>0</v>
      </c>
      <c r="H22" s="419">
        <v>0</v>
      </c>
      <c r="I22" s="419">
        <v>0</v>
      </c>
      <c r="J22" s="419">
        <v>0</v>
      </c>
      <c r="K22" s="419">
        <v>0</v>
      </c>
      <c r="L22" s="419">
        <v>0</v>
      </c>
      <c r="M22" s="419">
        <v>0</v>
      </c>
      <c r="N22" s="419">
        <v>0</v>
      </c>
      <c r="O22" s="419">
        <v>0</v>
      </c>
      <c r="P22" s="419">
        <v>0</v>
      </c>
      <c r="Q22" s="419">
        <v>0</v>
      </c>
      <c r="R22" s="419">
        <v>0</v>
      </c>
      <c r="S22" s="419">
        <v>0</v>
      </c>
      <c r="T22" s="419">
        <v>0</v>
      </c>
      <c r="U22" s="419">
        <v>0</v>
      </c>
      <c r="V22" s="419">
        <v>3653.0627999999997</v>
      </c>
      <c r="W22" s="419">
        <v>3653.0627999999997</v>
      </c>
    </row>
    <row r="23" spans="3:23">
      <c r="C23" s="419" t="s">
        <v>970</v>
      </c>
      <c r="D23" s="419" t="str">
        <f>VLOOKUP(C23,Resumen!B:C,2,FALSE)</f>
        <v>Educación compensatoria, gasto directo del Estado en Ceuta y Melilla</v>
      </c>
      <c r="E23" s="419">
        <v>0</v>
      </c>
      <c r="F23" s="419">
        <v>0</v>
      </c>
      <c r="G23" s="419">
        <v>0</v>
      </c>
      <c r="H23" s="419">
        <v>0</v>
      </c>
      <c r="I23" s="419">
        <v>0</v>
      </c>
      <c r="J23" s="419">
        <v>0</v>
      </c>
      <c r="K23" s="419">
        <v>0</v>
      </c>
      <c r="L23" s="419">
        <v>0</v>
      </c>
      <c r="M23" s="419">
        <v>0</v>
      </c>
      <c r="N23" s="419">
        <v>0</v>
      </c>
      <c r="O23" s="419">
        <v>0</v>
      </c>
      <c r="P23" s="419">
        <v>0</v>
      </c>
      <c r="Q23" s="419">
        <v>0</v>
      </c>
      <c r="R23" s="419">
        <v>0</v>
      </c>
      <c r="S23" s="419">
        <v>0</v>
      </c>
      <c r="T23" s="419">
        <v>0</v>
      </c>
      <c r="U23" s="419">
        <v>0</v>
      </c>
      <c r="V23" s="419">
        <v>3685.8482099999997</v>
      </c>
      <c r="W23" s="419">
        <v>3685.8482099999997</v>
      </c>
    </row>
    <row r="24" spans="3:23">
      <c r="C24" s="419" t="s">
        <v>971</v>
      </c>
      <c r="D24" s="419" t="str">
        <f>VLOOKUP(C24,Resumen!B:C,2,FALSE)</f>
        <v xml:space="preserve">Deporte en edad escolar y en la universidad, gasto directo del Estado en Ceuta y Melilla  </v>
      </c>
      <c r="E24" s="419">
        <v>0</v>
      </c>
      <c r="F24" s="419">
        <v>0</v>
      </c>
      <c r="G24" s="419">
        <v>0</v>
      </c>
      <c r="H24" s="419">
        <v>0</v>
      </c>
      <c r="I24" s="419">
        <v>0</v>
      </c>
      <c r="J24" s="419">
        <v>0</v>
      </c>
      <c r="K24" s="419">
        <v>0</v>
      </c>
      <c r="L24" s="419">
        <v>0</v>
      </c>
      <c r="M24" s="419">
        <v>0</v>
      </c>
      <c r="N24" s="419">
        <v>0</v>
      </c>
      <c r="O24" s="419">
        <v>0</v>
      </c>
      <c r="P24" s="419">
        <v>0</v>
      </c>
      <c r="Q24" s="419">
        <v>0</v>
      </c>
      <c r="R24" s="419">
        <v>0</v>
      </c>
      <c r="S24" s="419">
        <v>0</v>
      </c>
      <c r="T24" s="419">
        <v>0</v>
      </c>
      <c r="U24" s="419">
        <v>0</v>
      </c>
      <c r="V24" s="419">
        <v>80.552990000000008</v>
      </c>
      <c r="W24" s="419">
        <v>80.552990000000008</v>
      </c>
    </row>
    <row r="25" spans="3:23">
      <c r="C25" s="419" t="s">
        <v>972</v>
      </c>
      <c r="D25" s="419" t="str">
        <f>VLOOKUP(C25,Resumen!B:C,2,FALSE)</f>
        <v>Otras enseñanzas y actividades educativas, gasto directo en Ceuta y Melilla</v>
      </c>
      <c r="E25" s="419">
        <v>0</v>
      </c>
      <c r="F25" s="419">
        <v>0</v>
      </c>
      <c r="G25" s="419">
        <v>0</v>
      </c>
      <c r="H25" s="419">
        <v>0</v>
      </c>
      <c r="I25" s="419">
        <v>0</v>
      </c>
      <c r="J25" s="419">
        <v>0</v>
      </c>
      <c r="K25" s="419">
        <v>0</v>
      </c>
      <c r="L25" s="419">
        <v>0</v>
      </c>
      <c r="M25" s="419">
        <v>0</v>
      </c>
      <c r="N25" s="419">
        <v>0</v>
      </c>
      <c r="O25" s="419">
        <v>0</v>
      </c>
      <c r="P25" s="419">
        <v>0</v>
      </c>
      <c r="Q25" s="419">
        <v>0</v>
      </c>
      <c r="R25" s="419">
        <v>0</v>
      </c>
      <c r="S25" s="419">
        <v>0</v>
      </c>
      <c r="T25" s="419">
        <v>0</v>
      </c>
      <c r="U25" s="419">
        <v>0</v>
      </c>
      <c r="V25" s="419">
        <v>15879.731089999999</v>
      </c>
      <c r="W25" s="419">
        <v>15879.731089999999</v>
      </c>
    </row>
    <row r="26" spans="3:23">
      <c r="C26" s="419" t="s">
        <v>973</v>
      </c>
      <c r="D26" s="419" t="str">
        <f>VLOOKUP(C26,Resumen!B:C,2,FALSE)</f>
        <v>Servicios complementarios de la enseñanza, gasto directo del Estado en Ceuta y Melilla</v>
      </c>
      <c r="E26" s="419">
        <v>0</v>
      </c>
      <c r="F26" s="419">
        <v>0</v>
      </c>
      <c r="G26" s="419">
        <v>0</v>
      </c>
      <c r="H26" s="419">
        <v>0</v>
      </c>
      <c r="I26" s="419">
        <v>0</v>
      </c>
      <c r="J26" s="419">
        <v>0</v>
      </c>
      <c r="K26" s="419">
        <v>0</v>
      </c>
      <c r="L26" s="419">
        <v>0</v>
      </c>
      <c r="M26" s="419">
        <v>0</v>
      </c>
      <c r="N26" s="419">
        <v>0</v>
      </c>
      <c r="O26" s="419">
        <v>0</v>
      </c>
      <c r="P26" s="419">
        <v>0</v>
      </c>
      <c r="Q26" s="419">
        <v>0</v>
      </c>
      <c r="R26" s="419">
        <v>0</v>
      </c>
      <c r="S26" s="419">
        <v>0</v>
      </c>
      <c r="T26" s="419">
        <v>0</v>
      </c>
      <c r="U26" s="419">
        <v>0</v>
      </c>
      <c r="V26" s="419">
        <v>1627.9338700000001</v>
      </c>
      <c r="W26" s="419">
        <v>1627.9338700000001</v>
      </c>
    </row>
    <row r="27" spans="3:23">
      <c r="C27" s="419" t="s">
        <v>974</v>
      </c>
      <c r="D27" s="419" t="str">
        <f>VLOOKUP(C27,Resumen!B:C,2,FALSE)</f>
        <v xml:space="preserve">Atención Primaria de Salud, INGESA, Ceuta y Melilla </v>
      </c>
      <c r="E27" s="419">
        <v>0</v>
      </c>
      <c r="F27" s="419">
        <v>0</v>
      </c>
      <c r="G27" s="419">
        <v>0</v>
      </c>
      <c r="H27" s="419">
        <v>0</v>
      </c>
      <c r="I27" s="419">
        <v>0</v>
      </c>
      <c r="J27" s="419">
        <v>0</v>
      </c>
      <c r="K27" s="419">
        <v>0</v>
      </c>
      <c r="L27" s="419">
        <v>0</v>
      </c>
      <c r="M27" s="419">
        <v>0</v>
      </c>
      <c r="N27" s="419">
        <v>0</v>
      </c>
      <c r="O27" s="419">
        <v>0</v>
      </c>
      <c r="P27" s="419">
        <v>0</v>
      </c>
      <c r="Q27" s="419">
        <v>0</v>
      </c>
      <c r="R27" s="419">
        <v>0</v>
      </c>
      <c r="S27" s="419">
        <v>0</v>
      </c>
      <c r="T27" s="419">
        <v>0</v>
      </c>
      <c r="U27" s="419">
        <v>0</v>
      </c>
      <c r="V27" s="419">
        <v>55579.21499</v>
      </c>
      <c r="W27" s="419">
        <v>55579.21499</v>
      </c>
    </row>
    <row r="28" spans="3:23">
      <c r="C28" s="419" t="s">
        <v>975</v>
      </c>
      <c r="D28" s="419" t="str">
        <f>VLOOKUP(C28,Resumen!B:C,2,FALSE)</f>
        <v>Atención Especializada, gasto directo del INGESA en Ceuta y Melilla</v>
      </c>
      <c r="E28" s="419">
        <v>0</v>
      </c>
      <c r="F28" s="419">
        <v>0</v>
      </c>
      <c r="G28" s="419">
        <v>0</v>
      </c>
      <c r="H28" s="419">
        <v>0</v>
      </c>
      <c r="I28" s="419">
        <v>0</v>
      </c>
      <c r="J28" s="419">
        <v>0</v>
      </c>
      <c r="K28" s="419">
        <v>0</v>
      </c>
      <c r="L28" s="419">
        <v>0</v>
      </c>
      <c r="M28" s="419">
        <v>0</v>
      </c>
      <c r="N28" s="419">
        <v>0</v>
      </c>
      <c r="O28" s="419">
        <v>0</v>
      </c>
      <c r="P28" s="419">
        <v>0</v>
      </c>
      <c r="Q28" s="419">
        <v>0</v>
      </c>
      <c r="R28" s="419">
        <v>0</v>
      </c>
      <c r="S28" s="419">
        <v>0</v>
      </c>
      <c r="T28" s="419">
        <v>0</v>
      </c>
      <c r="U28" s="419">
        <v>0</v>
      </c>
      <c r="V28" s="419">
        <v>137418.97167460475</v>
      </c>
      <c r="W28" s="419">
        <v>137418.97167460475</v>
      </c>
    </row>
    <row r="29" spans="3:23">
      <c r="C29" s="419" t="s">
        <v>976</v>
      </c>
      <c r="D29" s="419" t="str">
        <f>VLOOKUP(C29,Resumen!B:C,2,FALSE)</f>
        <v>Admón.,Ser.Grales.y Cont.Int.Asist.San, gasto directo del INGESA en Ceuta y Melila</v>
      </c>
      <c r="E29" s="419">
        <v>0</v>
      </c>
      <c r="F29" s="419">
        <v>0</v>
      </c>
      <c r="G29" s="419">
        <v>0</v>
      </c>
      <c r="H29" s="419">
        <v>0</v>
      </c>
      <c r="I29" s="419">
        <v>0</v>
      </c>
      <c r="J29" s="419">
        <v>0</v>
      </c>
      <c r="K29" s="419">
        <v>0</v>
      </c>
      <c r="L29" s="419">
        <v>0</v>
      </c>
      <c r="M29" s="419">
        <v>0</v>
      </c>
      <c r="N29" s="419">
        <v>0</v>
      </c>
      <c r="O29" s="419">
        <v>0</v>
      </c>
      <c r="P29" s="419">
        <v>0</v>
      </c>
      <c r="Q29" s="419">
        <v>0</v>
      </c>
      <c r="R29" s="419">
        <v>0</v>
      </c>
      <c r="S29" s="419">
        <v>0</v>
      </c>
      <c r="T29" s="419">
        <v>0</v>
      </c>
      <c r="U29" s="419">
        <v>0</v>
      </c>
      <c r="V29" s="419">
        <v>11982.840101583606</v>
      </c>
      <c r="W29" s="419">
        <v>11982.840101583606</v>
      </c>
    </row>
    <row r="30" spans="3:23">
      <c r="C30" s="419" t="s">
        <v>977</v>
      </c>
      <c r="D30" s="419" t="str">
        <f>VLOOKUP(C30,Resumen!B:C,2,FALSE)</f>
        <v>Formación del Personal Sanitario, gasto directo del INGESA en Ceuta y Melilla</v>
      </c>
      <c r="E30" s="419">
        <v>0</v>
      </c>
      <c r="F30" s="419">
        <v>0</v>
      </c>
      <c r="G30" s="419">
        <v>0</v>
      </c>
      <c r="H30" s="419">
        <v>0</v>
      </c>
      <c r="I30" s="419">
        <v>0</v>
      </c>
      <c r="J30" s="419">
        <v>0</v>
      </c>
      <c r="K30" s="419">
        <v>0</v>
      </c>
      <c r="L30" s="419">
        <v>0</v>
      </c>
      <c r="M30" s="419">
        <v>0</v>
      </c>
      <c r="N30" s="419">
        <v>0</v>
      </c>
      <c r="O30" s="419">
        <v>0</v>
      </c>
      <c r="P30" s="419">
        <v>0</v>
      </c>
      <c r="Q30" s="419">
        <v>0</v>
      </c>
      <c r="R30" s="419">
        <v>0</v>
      </c>
      <c r="S30" s="419">
        <v>0</v>
      </c>
      <c r="T30" s="419">
        <v>0</v>
      </c>
      <c r="U30" s="419">
        <v>0</v>
      </c>
      <c r="V30" s="419">
        <v>1890.7470200000002</v>
      </c>
      <c r="W30" s="419">
        <v>1890.7470200000002</v>
      </c>
    </row>
    <row r="31" spans="3:23">
      <c r="C31" s="419" t="s">
        <v>978</v>
      </c>
      <c r="D31" s="419" t="str">
        <f>VLOOKUP(C31,Resumen!B:C,2,FALSE)</f>
        <v>Servicios Sociales Generales, gasto directo del IMSERSO en Ceuta y Melilla</v>
      </c>
      <c r="E31" s="419">
        <v>0</v>
      </c>
      <c r="F31" s="419">
        <v>0</v>
      </c>
      <c r="G31" s="419">
        <v>0</v>
      </c>
      <c r="H31" s="419">
        <v>0</v>
      </c>
      <c r="I31" s="419">
        <v>0</v>
      </c>
      <c r="J31" s="419">
        <v>0</v>
      </c>
      <c r="K31" s="419">
        <v>0</v>
      </c>
      <c r="L31" s="419">
        <v>0</v>
      </c>
      <c r="M31" s="419">
        <v>0</v>
      </c>
      <c r="N31" s="419">
        <v>0</v>
      </c>
      <c r="O31" s="419">
        <v>0</v>
      </c>
      <c r="P31" s="419">
        <v>0</v>
      </c>
      <c r="Q31" s="419">
        <v>0</v>
      </c>
      <c r="R31" s="419">
        <v>0</v>
      </c>
      <c r="S31" s="419">
        <v>0</v>
      </c>
      <c r="T31" s="419">
        <v>0</v>
      </c>
      <c r="U31" s="419">
        <v>0</v>
      </c>
      <c r="V31" s="419">
        <v>22346.281347551903</v>
      </c>
      <c r="W31" s="419">
        <v>22346.281347551903</v>
      </c>
    </row>
    <row r="32" spans="3:23">
      <c r="C32" s="419" t="s">
        <v>979</v>
      </c>
      <c r="D32" s="419" t="str">
        <f>VLOOKUP(C32,Resumen!B:C,2,FALSE)</f>
        <v>Administración y Servicios Generales de Servicios Sociales, gasto directo del IMSERSO en Ceuta y Melilla</v>
      </c>
      <c r="E32" s="419">
        <v>0</v>
      </c>
      <c r="F32" s="419">
        <v>0</v>
      </c>
      <c r="G32" s="419">
        <v>0</v>
      </c>
      <c r="H32" s="419">
        <v>0</v>
      </c>
      <c r="I32" s="419">
        <v>0</v>
      </c>
      <c r="J32" s="419">
        <v>0</v>
      </c>
      <c r="K32" s="419">
        <v>0</v>
      </c>
      <c r="L32" s="419">
        <v>0</v>
      </c>
      <c r="M32" s="419">
        <v>0</v>
      </c>
      <c r="N32" s="419">
        <v>0</v>
      </c>
      <c r="O32" s="419">
        <v>0</v>
      </c>
      <c r="P32" s="419">
        <v>0</v>
      </c>
      <c r="Q32" s="419">
        <v>0</v>
      </c>
      <c r="R32" s="419">
        <v>0</v>
      </c>
      <c r="S32" s="419">
        <v>0</v>
      </c>
      <c r="T32" s="419">
        <v>0</v>
      </c>
      <c r="U32" s="419">
        <v>0</v>
      </c>
      <c r="V32" s="419">
        <v>1922.11205</v>
      </c>
      <c r="W32" s="419">
        <v>1922.11205</v>
      </c>
    </row>
    <row r="33" spans="3:23">
      <c r="C33" s="419" t="s">
        <v>114</v>
      </c>
      <c r="D33" s="419" t="str">
        <f>VLOOKUP(C33,Resumen!B:C,2,FALSE)</f>
        <v>Recaudación IPSI</v>
      </c>
      <c r="E33" s="419">
        <v>0</v>
      </c>
      <c r="F33" s="419">
        <v>0</v>
      </c>
      <c r="G33" s="419">
        <v>0</v>
      </c>
      <c r="H33" s="419">
        <v>0</v>
      </c>
      <c r="I33" s="419">
        <v>0</v>
      </c>
      <c r="J33" s="419">
        <v>0</v>
      </c>
      <c r="K33" s="419">
        <v>0</v>
      </c>
      <c r="L33" s="419">
        <v>0</v>
      </c>
      <c r="M33" s="419">
        <v>0</v>
      </c>
      <c r="N33" s="419">
        <v>0</v>
      </c>
      <c r="O33" s="419">
        <v>0</v>
      </c>
      <c r="P33" s="419">
        <v>0</v>
      </c>
      <c r="Q33" s="419">
        <v>0</v>
      </c>
      <c r="R33" s="419">
        <v>0</v>
      </c>
      <c r="S33" s="419">
        <v>0</v>
      </c>
      <c r="T33" s="419">
        <v>0</v>
      </c>
      <c r="U33" s="419">
        <v>0</v>
      </c>
      <c r="V33" s="419">
        <v>147204</v>
      </c>
      <c r="W33" s="419">
        <v>147204</v>
      </c>
    </row>
    <row r="34" spans="3:23">
      <c r="C34" s="419" t="s">
        <v>980</v>
      </c>
      <c r="D34" s="419" t="str">
        <f>VLOOKUP(C34,Resumen!B:C,2,FALSE)</f>
        <v xml:space="preserve">Otras aportaciones a Corporaciones Locales, compensaciones IPSI Ceuta y Melilla </v>
      </c>
      <c r="E34" s="419">
        <v>0</v>
      </c>
      <c r="F34" s="419">
        <v>0</v>
      </c>
      <c r="G34" s="419">
        <v>0</v>
      </c>
      <c r="H34" s="419">
        <v>0</v>
      </c>
      <c r="I34" s="419">
        <v>0</v>
      </c>
      <c r="J34" s="419">
        <v>0</v>
      </c>
      <c r="K34" s="419">
        <v>0</v>
      </c>
      <c r="L34" s="419">
        <v>0</v>
      </c>
      <c r="M34" s="419">
        <v>0</v>
      </c>
      <c r="N34" s="419">
        <v>0</v>
      </c>
      <c r="O34" s="419">
        <v>0</v>
      </c>
      <c r="P34" s="419">
        <v>0</v>
      </c>
      <c r="Q34" s="419">
        <v>0</v>
      </c>
      <c r="R34" s="419">
        <v>0</v>
      </c>
      <c r="S34" s="419">
        <v>0</v>
      </c>
      <c r="T34" s="419">
        <v>0</v>
      </c>
      <c r="U34" s="419">
        <v>0</v>
      </c>
      <c r="V34" s="419">
        <v>81025.212780000002</v>
      </c>
      <c r="W34" s="419">
        <v>81025.212780000002</v>
      </c>
    </row>
    <row r="35" spans="3:23">
      <c r="C35" s="419" t="s">
        <v>981</v>
      </c>
      <c r="D35" s="419" t="str">
        <f>VLOOKUP(C35,Resumen!B:C,2,FALSE)</f>
        <v>IRPF, ingresos homogeneizados de las comunidades forales</v>
      </c>
      <c r="E35" s="419">
        <v>0</v>
      </c>
      <c r="F35" s="419">
        <v>0</v>
      </c>
      <c r="G35" s="419">
        <v>0</v>
      </c>
      <c r="H35" s="419">
        <v>0</v>
      </c>
      <c r="I35" s="419">
        <v>0</v>
      </c>
      <c r="J35" s="419">
        <v>0</v>
      </c>
      <c r="K35" s="419">
        <v>0</v>
      </c>
      <c r="L35" s="419">
        <v>0</v>
      </c>
      <c r="M35" s="419">
        <v>0</v>
      </c>
      <c r="N35" s="419">
        <v>0</v>
      </c>
      <c r="O35" s="419">
        <v>0</v>
      </c>
      <c r="P35" s="419">
        <v>0</v>
      </c>
      <c r="Q35" s="419">
        <v>0</v>
      </c>
      <c r="R35" s="419">
        <v>0</v>
      </c>
      <c r="S35" s="419">
        <v>1346207.888955889</v>
      </c>
      <c r="T35" s="419">
        <v>5084513.464062823</v>
      </c>
      <c r="U35" s="419">
        <v>0</v>
      </c>
      <c r="V35" s="419">
        <v>0</v>
      </c>
      <c r="W35" s="419">
        <v>6430721.3530187123</v>
      </c>
    </row>
    <row r="36" spans="3:23">
      <c r="C36" s="419" t="s">
        <v>982</v>
      </c>
      <c r="D36" s="419" t="str">
        <f>VLOOKUP(C36,Resumen!B:C,2,FALSE)</f>
        <v>Sociedades, ingresos homogeneizados de las comunidades forales</v>
      </c>
      <c r="E36" s="419">
        <v>0</v>
      </c>
      <c r="F36" s="419">
        <v>0</v>
      </c>
      <c r="G36" s="419">
        <v>0</v>
      </c>
      <c r="H36" s="419">
        <v>0</v>
      </c>
      <c r="I36" s="419">
        <v>0</v>
      </c>
      <c r="J36" s="419">
        <v>0</v>
      </c>
      <c r="K36" s="419">
        <v>0</v>
      </c>
      <c r="L36" s="419">
        <v>0</v>
      </c>
      <c r="M36" s="419">
        <v>0</v>
      </c>
      <c r="N36" s="419">
        <v>0</v>
      </c>
      <c r="O36" s="419">
        <v>0</v>
      </c>
      <c r="P36" s="419">
        <v>0</v>
      </c>
      <c r="Q36" s="419">
        <v>0</v>
      </c>
      <c r="R36" s="419">
        <v>0</v>
      </c>
      <c r="S36" s="419">
        <v>353341.03808028146</v>
      </c>
      <c r="T36" s="419">
        <v>1238317.9377738982</v>
      </c>
      <c r="U36" s="419">
        <v>0</v>
      </c>
      <c r="V36" s="419">
        <v>0</v>
      </c>
      <c r="W36" s="419">
        <v>1591658.9758541798</v>
      </c>
    </row>
    <row r="37" spans="3:23">
      <c r="C37" s="419" t="s">
        <v>281</v>
      </c>
      <c r="D37" s="419" t="str">
        <f>VLOOKUP(C37,Resumen!B:C,2,FALSE)</f>
        <v>No residentes, ingresos comunidades forales</v>
      </c>
      <c r="E37" s="419">
        <v>0</v>
      </c>
      <c r="F37" s="419">
        <v>0</v>
      </c>
      <c r="G37" s="419">
        <v>0</v>
      </c>
      <c r="H37" s="419">
        <v>0</v>
      </c>
      <c r="I37" s="419">
        <v>0</v>
      </c>
      <c r="J37" s="419">
        <v>0</v>
      </c>
      <c r="K37" s="419">
        <v>0</v>
      </c>
      <c r="L37" s="419">
        <v>0</v>
      </c>
      <c r="M37" s="419">
        <v>0</v>
      </c>
      <c r="N37" s="419">
        <v>0</v>
      </c>
      <c r="O37" s="419">
        <v>0</v>
      </c>
      <c r="P37" s="419">
        <v>0</v>
      </c>
      <c r="Q37" s="419">
        <v>0</v>
      </c>
      <c r="R37" s="419">
        <v>0</v>
      </c>
      <c r="S37" s="419">
        <v>6705</v>
      </c>
      <c r="T37" s="419">
        <v>43135</v>
      </c>
      <c r="U37" s="419">
        <v>0</v>
      </c>
      <c r="V37" s="419">
        <v>0</v>
      </c>
      <c r="W37" s="419">
        <v>49840</v>
      </c>
    </row>
    <row r="38" spans="3:23">
      <c r="C38" s="419" t="s">
        <v>280</v>
      </c>
      <c r="D38" s="419" t="str">
        <f>VLOOKUP(C38,Resumen!B:C,2,FALSE)</f>
        <v xml:space="preserve"> IVA, ingresos comunidades forales</v>
      </c>
      <c r="E38" s="419">
        <v>0</v>
      </c>
      <c r="F38" s="419">
        <v>0</v>
      </c>
      <c r="G38" s="419">
        <v>0</v>
      </c>
      <c r="H38" s="419">
        <v>0</v>
      </c>
      <c r="I38" s="419">
        <v>0</v>
      </c>
      <c r="J38" s="419">
        <v>0</v>
      </c>
      <c r="K38" s="419">
        <v>0</v>
      </c>
      <c r="L38" s="419">
        <v>0</v>
      </c>
      <c r="M38" s="419">
        <v>0</v>
      </c>
      <c r="N38" s="419">
        <v>0</v>
      </c>
      <c r="O38" s="419">
        <v>0</v>
      </c>
      <c r="P38" s="419">
        <v>0</v>
      </c>
      <c r="Q38" s="419">
        <v>0</v>
      </c>
      <c r="R38" s="419">
        <v>0</v>
      </c>
      <c r="S38" s="419">
        <v>919471</v>
      </c>
      <c r="T38" s="419">
        <v>4278687</v>
      </c>
      <c r="U38" s="419">
        <v>0</v>
      </c>
      <c r="V38" s="419">
        <v>0</v>
      </c>
      <c r="W38" s="419">
        <v>5198158</v>
      </c>
    </row>
    <row r="39" spans="3:23">
      <c r="C39" s="419" t="s">
        <v>983</v>
      </c>
      <c r="D39" s="419" t="str">
        <f>VLOOKUP(C39,Resumen!B:C,2,FALSE)</f>
        <v>Imp. Especiales (incl. Matriculación y electricidad),  sin ejercicio de la capacidad normativa en el IH</v>
      </c>
      <c r="E39" s="419">
        <v>0</v>
      </c>
      <c r="F39" s="419">
        <v>0</v>
      </c>
      <c r="G39" s="419">
        <v>0</v>
      </c>
      <c r="H39" s="419">
        <v>0</v>
      </c>
      <c r="I39" s="419">
        <v>0</v>
      </c>
      <c r="J39" s="419">
        <v>0</v>
      </c>
      <c r="K39" s="419">
        <v>0</v>
      </c>
      <c r="L39" s="419">
        <v>0</v>
      </c>
      <c r="M39" s="419">
        <v>0</v>
      </c>
      <c r="N39" s="419">
        <v>0</v>
      </c>
      <c r="O39" s="419">
        <v>0</v>
      </c>
      <c r="P39" s="419">
        <v>0</v>
      </c>
      <c r="Q39" s="419">
        <v>0</v>
      </c>
      <c r="R39" s="419">
        <v>0</v>
      </c>
      <c r="S39" s="419">
        <v>448599.13594000001</v>
      </c>
      <c r="T39" s="419">
        <v>1373121</v>
      </c>
      <c r="U39" s="419">
        <v>0</v>
      </c>
      <c r="V39" s="419">
        <v>0</v>
      </c>
      <c r="W39" s="419">
        <v>1821720.1359399999</v>
      </c>
    </row>
    <row r="40" spans="3:23">
      <c r="C40" s="419" t="s">
        <v>251</v>
      </c>
      <c r="D40" s="419" t="str">
        <f>VLOOKUP(C40,Resumen!B:C,2,FALSE)</f>
        <v>Primas de seguross, ingresos comunidades forales</v>
      </c>
      <c r="E40" s="419">
        <v>0</v>
      </c>
      <c r="F40" s="419">
        <v>0</v>
      </c>
      <c r="G40" s="419">
        <v>0</v>
      </c>
      <c r="H40" s="419">
        <v>0</v>
      </c>
      <c r="I40" s="419">
        <v>0</v>
      </c>
      <c r="J40" s="419">
        <v>0</v>
      </c>
      <c r="K40" s="419">
        <v>0</v>
      </c>
      <c r="L40" s="419">
        <v>0</v>
      </c>
      <c r="M40" s="419">
        <v>0</v>
      </c>
      <c r="N40" s="419">
        <v>0</v>
      </c>
      <c r="O40" s="419">
        <v>0</v>
      </c>
      <c r="P40" s="419">
        <v>0</v>
      </c>
      <c r="Q40" s="419">
        <v>0</v>
      </c>
      <c r="R40" s="419">
        <v>0</v>
      </c>
      <c r="S40" s="419">
        <v>21359</v>
      </c>
      <c r="T40" s="419">
        <v>71019</v>
      </c>
      <c r="U40" s="419">
        <v>0</v>
      </c>
      <c r="V40" s="419">
        <v>0</v>
      </c>
      <c r="W40" s="419">
        <v>92378</v>
      </c>
    </row>
    <row r="41" spans="3:23">
      <c r="C41" s="419" t="s">
        <v>984</v>
      </c>
      <c r="D41" s="419" t="str">
        <f>VLOOKUP(C41,Resumen!B:C,2,FALSE)</f>
        <v>Sucesiones y donaciones, ingresos homogeneizados de las comunidades forales</v>
      </c>
      <c r="E41" s="419">
        <v>0</v>
      </c>
      <c r="F41" s="419">
        <v>0</v>
      </c>
      <c r="G41" s="419">
        <v>0</v>
      </c>
      <c r="H41" s="419">
        <v>0</v>
      </c>
      <c r="I41" s="419">
        <v>0</v>
      </c>
      <c r="J41" s="419">
        <v>0</v>
      </c>
      <c r="K41" s="419">
        <v>0</v>
      </c>
      <c r="L41" s="419">
        <v>0</v>
      </c>
      <c r="M41" s="419">
        <v>0</v>
      </c>
      <c r="N41" s="419">
        <v>0</v>
      </c>
      <c r="O41" s="419">
        <v>0</v>
      </c>
      <c r="P41" s="419">
        <v>0</v>
      </c>
      <c r="Q41" s="419">
        <v>0</v>
      </c>
      <c r="R41" s="419">
        <v>0</v>
      </c>
      <c r="S41" s="419">
        <v>44384.853776334283</v>
      </c>
      <c r="T41" s="419">
        <v>183296.91342022215</v>
      </c>
      <c r="U41" s="419">
        <v>0</v>
      </c>
      <c r="V41" s="419">
        <v>0</v>
      </c>
      <c r="W41" s="419">
        <v>227681.76719655644</v>
      </c>
    </row>
    <row r="42" spans="3:23">
      <c r="C42" s="419" t="s">
        <v>985</v>
      </c>
      <c r="D42" s="419" t="str">
        <f>VLOOKUP(C42,Resumen!B:C,2,FALSE)</f>
        <v>Venta minorista de hidrocarburos, ingresos de las comunidades forales</v>
      </c>
      <c r="E42" s="419">
        <v>0</v>
      </c>
      <c r="F42" s="419">
        <v>0</v>
      </c>
      <c r="G42" s="419">
        <v>0</v>
      </c>
      <c r="H42" s="419">
        <v>0</v>
      </c>
      <c r="I42" s="419">
        <v>0</v>
      </c>
      <c r="J42" s="419">
        <v>0</v>
      </c>
      <c r="K42" s="419">
        <v>0</v>
      </c>
      <c r="L42" s="419">
        <v>0</v>
      </c>
      <c r="M42" s="419">
        <v>0</v>
      </c>
      <c r="N42" s="419">
        <v>0</v>
      </c>
      <c r="O42" s="419">
        <v>0</v>
      </c>
      <c r="P42" s="419">
        <v>0</v>
      </c>
      <c r="Q42" s="419">
        <v>0</v>
      </c>
      <c r="R42" s="419">
        <v>0</v>
      </c>
      <c r="S42" s="419">
        <v>6004.0680899999998</v>
      </c>
      <c r="T42" s="419">
        <v>12268</v>
      </c>
      <c r="U42" s="419">
        <v>0</v>
      </c>
      <c r="V42" s="419">
        <v>0</v>
      </c>
      <c r="W42" s="419">
        <v>18272.068090000001</v>
      </c>
    </row>
    <row r="43" spans="3:23">
      <c r="C43" s="419" t="s">
        <v>986</v>
      </c>
      <c r="D43" s="419" t="str">
        <f>VLOOKUP(C43,Resumen!B:C,2,FALSE)</f>
        <v>ITP y AJD, ingresos homogeneizados de las comunidades forales</v>
      </c>
      <c r="E43" s="419">
        <v>0</v>
      </c>
      <c r="F43" s="419">
        <v>0</v>
      </c>
      <c r="G43" s="419">
        <v>0</v>
      </c>
      <c r="H43" s="419">
        <v>0</v>
      </c>
      <c r="I43" s="419">
        <v>0</v>
      </c>
      <c r="J43" s="419">
        <v>0</v>
      </c>
      <c r="K43" s="419">
        <v>0</v>
      </c>
      <c r="L43" s="419">
        <v>0</v>
      </c>
      <c r="M43" s="419">
        <v>0</v>
      </c>
      <c r="N43" s="419">
        <v>0</v>
      </c>
      <c r="O43" s="419">
        <v>0</v>
      </c>
      <c r="P43" s="419">
        <v>0</v>
      </c>
      <c r="Q43" s="419">
        <v>0</v>
      </c>
      <c r="R43" s="419">
        <v>0</v>
      </c>
      <c r="S43" s="419">
        <v>51461.400242745025</v>
      </c>
      <c r="T43" s="419">
        <v>181938.57091712259</v>
      </c>
      <c r="U43" s="419">
        <v>0</v>
      </c>
      <c r="V43" s="419">
        <v>0</v>
      </c>
      <c r="W43" s="419">
        <v>233399.97115986762</v>
      </c>
    </row>
    <row r="44" spans="3:23">
      <c r="C44" s="419" t="s">
        <v>987</v>
      </c>
      <c r="D44" s="419" t="str">
        <f>VLOOKUP(C44,Resumen!B:C,2,FALSE)</f>
        <v>Tasas juego, ingresos homogeneizados de las comunidades forales</v>
      </c>
      <c r="E44" s="419">
        <v>0</v>
      </c>
      <c r="F44" s="419">
        <v>0</v>
      </c>
      <c r="G44" s="419">
        <v>0</v>
      </c>
      <c r="H44" s="419">
        <v>0</v>
      </c>
      <c r="I44" s="419">
        <v>0</v>
      </c>
      <c r="J44" s="419">
        <v>0</v>
      </c>
      <c r="K44" s="419">
        <v>0</v>
      </c>
      <c r="L44" s="419">
        <v>0</v>
      </c>
      <c r="M44" s="419">
        <v>0</v>
      </c>
      <c r="N44" s="419">
        <v>0</v>
      </c>
      <c r="O44" s="419">
        <v>0</v>
      </c>
      <c r="P44" s="419">
        <v>0</v>
      </c>
      <c r="Q44" s="419">
        <v>0</v>
      </c>
      <c r="R44" s="419">
        <v>0</v>
      </c>
      <c r="S44" s="419">
        <v>10705.772301125959</v>
      </c>
      <c r="T44" s="419">
        <v>30163.403423294181</v>
      </c>
      <c r="U44" s="419">
        <v>0</v>
      </c>
      <c r="V44" s="419">
        <v>0</v>
      </c>
      <c r="W44" s="419">
        <v>40869.175724420144</v>
      </c>
    </row>
    <row r="45" spans="3:23">
      <c r="C45" s="419" t="s">
        <v>988</v>
      </c>
      <c r="D45" s="419" t="str">
        <f>VLOOKUP(C45,Resumen!B:C,2,FALSE)</f>
        <v xml:space="preserve"> Cupo y aportación, antes descuento por Y vasca</v>
      </c>
      <c r="E45" s="419">
        <v>0</v>
      </c>
      <c r="F45" s="419">
        <v>0</v>
      </c>
      <c r="G45" s="419">
        <v>0</v>
      </c>
      <c r="H45" s="419">
        <v>0</v>
      </c>
      <c r="I45" s="419">
        <v>0</v>
      </c>
      <c r="J45" s="419">
        <v>0</v>
      </c>
      <c r="K45" s="419">
        <v>0</v>
      </c>
      <c r="L45" s="419">
        <v>0</v>
      </c>
      <c r="M45" s="419">
        <v>0</v>
      </c>
      <c r="N45" s="419">
        <v>0</v>
      </c>
      <c r="O45" s="419">
        <v>0</v>
      </c>
      <c r="P45" s="419">
        <v>0</v>
      </c>
      <c r="Q45" s="419">
        <v>0</v>
      </c>
      <c r="R45" s="419">
        <v>0</v>
      </c>
      <c r="S45" s="419">
        <v>-574126</v>
      </c>
      <c r="T45" s="419">
        <v>-1209246.32</v>
      </c>
      <c r="U45" s="419">
        <v>0</v>
      </c>
      <c r="V45" s="419">
        <v>0</v>
      </c>
      <c r="W45" s="419">
        <v>-1783372.32</v>
      </c>
    </row>
    <row r="46" spans="3:23">
      <c r="C46" s="419" t="s">
        <v>989</v>
      </c>
      <c r="D46" s="419" t="str">
        <f>VLOOKUP(C46,Resumen!B:C,2,FALSE)</f>
        <v>Otras transferencias a CCAA: Compensaciones financieras al País Vasco por IE sobre las labores de tabaco</v>
      </c>
      <c r="E46" s="419">
        <v>0</v>
      </c>
      <c r="F46" s="419">
        <v>0</v>
      </c>
      <c r="G46" s="419">
        <v>0</v>
      </c>
      <c r="H46" s="419">
        <v>0</v>
      </c>
      <c r="I46" s="419">
        <v>0</v>
      </c>
      <c r="J46" s="419">
        <v>0</v>
      </c>
      <c r="K46" s="419">
        <v>0</v>
      </c>
      <c r="L46" s="419">
        <v>0</v>
      </c>
      <c r="M46" s="419">
        <v>0</v>
      </c>
      <c r="N46" s="419">
        <v>0</v>
      </c>
      <c r="O46" s="419">
        <v>0</v>
      </c>
      <c r="P46" s="419">
        <v>0</v>
      </c>
      <c r="Q46" s="419">
        <v>0</v>
      </c>
      <c r="R46" s="419">
        <v>0</v>
      </c>
      <c r="S46" s="419">
        <v>0</v>
      </c>
      <c r="T46" s="419">
        <v>144827</v>
      </c>
      <c r="U46" s="419">
        <v>0</v>
      </c>
      <c r="V46" s="419">
        <v>0</v>
      </c>
      <c r="W46" s="419">
        <v>144827</v>
      </c>
    </row>
    <row r="47" spans="3:23">
      <c r="C47" s="419" t="s">
        <v>11</v>
      </c>
      <c r="D47" s="419" t="str">
        <f>VLOOKUP(C47,Resumen!B:C,2,FALSE)</f>
        <v>compensaciones financieras IE bebidas alcohólicas e hidrocarburos</v>
      </c>
      <c r="E47" s="419">
        <v>0</v>
      </c>
      <c r="F47" s="419">
        <v>0</v>
      </c>
      <c r="G47" s="419">
        <v>0</v>
      </c>
      <c r="H47" s="419">
        <v>0</v>
      </c>
      <c r="I47" s="419">
        <v>0</v>
      </c>
      <c r="J47" s="419">
        <v>0</v>
      </c>
      <c r="K47" s="419">
        <v>0</v>
      </c>
      <c r="L47" s="419">
        <v>0</v>
      </c>
      <c r="M47" s="419">
        <v>0</v>
      </c>
      <c r="N47" s="419">
        <v>0</v>
      </c>
      <c r="O47" s="419">
        <v>0</v>
      </c>
      <c r="P47" s="419">
        <v>0</v>
      </c>
      <c r="Q47" s="419">
        <v>0</v>
      </c>
      <c r="R47" s="419">
        <v>0</v>
      </c>
      <c r="S47" s="419">
        <v>0</v>
      </c>
      <c r="T47" s="419">
        <v>-47286</v>
      </c>
      <c r="U47" s="419">
        <v>0</v>
      </c>
      <c r="V47" s="419">
        <v>0</v>
      </c>
      <c r="W47" s="419">
        <v>-47286</v>
      </c>
    </row>
    <row r="48" spans="3:23">
      <c r="C48" s="419" t="s">
        <v>990</v>
      </c>
      <c r="D48" s="419" t="str">
        <f>VLOOKUP(C48,Resumen!B:C,2,FALSE)</f>
        <v>Participación CCAARC en IRPF, sobreesfuerzo fiscal regional</v>
      </c>
      <c r="E48" s="419">
        <v>12923.201392272022</v>
      </c>
      <c r="F48" s="419">
        <v>-718.93612416088581</v>
      </c>
      <c r="G48" s="419">
        <v>-631.70638206286822</v>
      </c>
      <c r="H48" s="419">
        <v>-4813.2682226956822</v>
      </c>
      <c r="I48" s="419">
        <v>-30414.979802998714</v>
      </c>
      <c r="J48" s="419">
        <v>-716.89158700156258</v>
      </c>
      <c r="K48" s="419">
        <v>-33642.923618578818</v>
      </c>
      <c r="L48" s="419">
        <v>-8176.3877927660942</v>
      </c>
      <c r="M48" s="419">
        <v>-10394.974975187331</v>
      </c>
      <c r="N48" s="419">
        <v>-29895.629209687002</v>
      </c>
      <c r="O48" s="419">
        <v>-2646.0069587424514</v>
      </c>
      <c r="P48" s="419">
        <v>-14426.64090476511</v>
      </c>
      <c r="Q48" s="419">
        <v>-236729.65713034663</v>
      </c>
      <c r="R48" s="419">
        <v>-1043.6239823062206</v>
      </c>
      <c r="S48" s="419">
        <v>0</v>
      </c>
      <c r="T48" s="419">
        <v>0</v>
      </c>
      <c r="U48" s="419">
        <v>-5894.6107643105206</v>
      </c>
      <c r="V48" s="419">
        <v>0</v>
      </c>
      <c r="W48" s="419">
        <v>-367223.03606333787</v>
      </c>
    </row>
    <row r="49" spans="3:23">
      <c r="C49" s="419" t="s">
        <v>991</v>
      </c>
      <c r="D49" s="419" t="str">
        <f>VLOOKUP(C49,Resumen!B:C,2,FALSE)</f>
        <v>Participación CCAARC en IH, sobreesfuerzo fiscal regional</v>
      </c>
      <c r="E49" s="419">
        <v>206984</v>
      </c>
      <c r="F49" s="419">
        <v>0</v>
      </c>
      <c r="G49" s="419">
        <v>24254.99</v>
      </c>
      <c r="H49" s="419">
        <v>31859.47</v>
      </c>
      <c r="I49" s="419">
        <v>0</v>
      </c>
      <c r="J49" s="419">
        <v>272.68</v>
      </c>
      <c r="K49" s="419">
        <v>77969.98</v>
      </c>
      <c r="L49" s="419">
        <v>75917.89</v>
      </c>
      <c r="M49" s="419">
        <v>214168.06</v>
      </c>
      <c r="N49" s="419">
        <v>129804.69</v>
      </c>
      <c r="O49" s="419">
        <v>41044.17</v>
      </c>
      <c r="P49" s="419">
        <v>25537.599999999999</v>
      </c>
      <c r="Q49" s="419">
        <v>52456.52</v>
      </c>
      <c r="R49" s="419">
        <v>49432.29</v>
      </c>
      <c r="S49" s="419">
        <v>0</v>
      </c>
      <c r="T49" s="419">
        <v>0</v>
      </c>
      <c r="U49" s="419">
        <v>0</v>
      </c>
      <c r="V49" s="419">
        <v>0</v>
      </c>
      <c r="W49" s="419">
        <v>929702.34000000008</v>
      </c>
    </row>
    <row r="50" spans="3:23">
      <c r="C50" s="419" t="s">
        <v>992</v>
      </c>
      <c r="D50" s="419" t="str">
        <f>VLOOKUP(C50,Resumen!B:C,2,FALSE)</f>
        <v>Impuesto sucesiones y donac, sobreesfuerzo fiscal de las CCAARC</v>
      </c>
      <c r="E50" s="419">
        <v>102232.22360286076</v>
      </c>
      <c r="F50" s="419">
        <v>29581.385178693847</v>
      </c>
      <c r="G50" s="419">
        <v>46974.135801304699</v>
      </c>
      <c r="H50" s="419">
        <v>21800.824491308776</v>
      </c>
      <c r="I50" s="419">
        <v>-416.70775552136911</v>
      </c>
      <c r="J50" s="419">
        <v>32950.422862816624</v>
      </c>
      <c r="K50" s="419">
        <v>-24583.851079553569</v>
      </c>
      <c r="L50" s="419">
        <v>-4820.2879328667623</v>
      </c>
      <c r="M50" s="419">
        <v>-131520.95880526456</v>
      </c>
      <c r="N50" s="419">
        <v>-81444.688316916901</v>
      </c>
      <c r="O50" s="419">
        <v>16484.937160661822</v>
      </c>
      <c r="P50" s="419">
        <v>-20298.569847526116</v>
      </c>
      <c r="Q50" s="419">
        <v>14682.867966489051</v>
      </c>
      <c r="R50" s="419">
        <v>1092.9353547756982</v>
      </c>
      <c r="S50" s="419">
        <v>0</v>
      </c>
      <c r="T50" s="419">
        <v>0</v>
      </c>
      <c r="U50" s="419">
        <v>-2714.6686812621956</v>
      </c>
      <c r="V50" s="419">
        <v>0</v>
      </c>
      <c r="W50" s="419">
        <v>-1.5643308870494366E-10</v>
      </c>
    </row>
    <row r="51" spans="3:23">
      <c r="C51" s="419" t="s">
        <v>993</v>
      </c>
      <c r="D51" s="419" t="str">
        <f>VLOOKUP(C51,Resumen!B:C,2,FALSE)</f>
        <v>ITP y AJD, sobreesfuerzo fiscal de las CCAARC</v>
      </c>
      <c r="E51" s="419">
        <v>53417.496579457758</v>
      </c>
      <c r="F51" s="419">
        <v>0</v>
      </c>
      <c r="G51" s="419">
        <v>3669.5787181933915</v>
      </c>
      <c r="H51" s="419">
        <v>12001.511870120814</v>
      </c>
      <c r="I51" s="419">
        <v>-7162.9914671627084</v>
      </c>
      <c r="J51" s="419">
        <v>3385.4887989183007</v>
      </c>
      <c r="K51" s="419">
        <v>11409.886752198357</v>
      </c>
      <c r="L51" s="419">
        <v>7397.2881444515215</v>
      </c>
      <c r="M51" s="419">
        <v>89110.697408658394</v>
      </c>
      <c r="N51" s="419">
        <v>45181.668877210737</v>
      </c>
      <c r="O51" s="419">
        <v>3106.3820060093753</v>
      </c>
      <c r="P51" s="419">
        <v>19788.706458897945</v>
      </c>
      <c r="Q51" s="419">
        <v>0</v>
      </c>
      <c r="R51" s="419">
        <v>3380.49341524805</v>
      </c>
      <c r="S51" s="419">
        <v>0</v>
      </c>
      <c r="T51" s="419">
        <v>0</v>
      </c>
      <c r="U51" s="419">
        <v>0</v>
      </c>
      <c r="V51" s="419">
        <v>0</v>
      </c>
      <c r="W51" s="419">
        <v>244686.20756220195</v>
      </c>
    </row>
    <row r="52" spans="3:23">
      <c r="C52" s="419" t="s">
        <v>994</v>
      </c>
      <c r="D52" s="419" t="str">
        <f>VLOOKUP(C52,Resumen!B:C,2,FALSE)</f>
        <v>Tasas sobre el juego, sobreesfuerzo fiscal de las CCAARC</v>
      </c>
      <c r="E52" s="419">
        <v>13244.097583681112</v>
      </c>
      <c r="F52" s="419">
        <v>9126.5308779722181</v>
      </c>
      <c r="G52" s="419">
        <v>4225.722235336696</v>
      </c>
      <c r="H52" s="419">
        <v>-8441.3720188790467</v>
      </c>
      <c r="I52" s="419">
        <v>21305.389077610795</v>
      </c>
      <c r="J52" s="419">
        <v>1737.2403021456648</v>
      </c>
      <c r="K52" s="419">
        <v>3605.8652168681947</v>
      </c>
      <c r="L52" s="419">
        <v>-5666.75729410239</v>
      </c>
      <c r="M52" s="419">
        <v>49342.724276345834</v>
      </c>
      <c r="N52" s="419">
        <v>-15779.981864422371</v>
      </c>
      <c r="O52" s="419">
        <v>5950.8479125022859</v>
      </c>
      <c r="P52" s="419">
        <v>562.83808260131627</v>
      </c>
      <c r="Q52" s="419">
        <v>-82051.834455167147</v>
      </c>
      <c r="R52" s="419">
        <v>1289.9665128280503</v>
      </c>
      <c r="S52" s="419">
        <v>0</v>
      </c>
      <c r="T52" s="419">
        <v>0</v>
      </c>
      <c r="U52" s="419">
        <v>1548.7235546789143</v>
      </c>
      <c r="V52" s="419">
        <v>0</v>
      </c>
      <c r="W52" s="419">
        <v>1.3278622645884752E-10</v>
      </c>
    </row>
    <row r="53" spans="3:23">
      <c r="C53" s="419" t="s">
        <v>995</v>
      </c>
      <c r="D53" s="419" t="str">
        <f>VLOOKUP(C53,Resumen!B:C,2,FALSE)</f>
        <v>IVMH, sobreesfuerzo fiscal de las CCAARC</v>
      </c>
      <c r="E53" s="419">
        <v>57070.039999999994</v>
      </c>
      <c r="F53" s="419">
        <v>0</v>
      </c>
      <c r="G53" s="419">
        <v>3913.6500000000005</v>
      </c>
      <c r="H53" s="419">
        <v>7050.8599999999988</v>
      </c>
      <c r="I53" s="419">
        <v>0</v>
      </c>
      <c r="J53" s="419">
        <v>4434.6099999999997</v>
      </c>
      <c r="K53" s="419">
        <v>23361.199999999997</v>
      </c>
      <c r="L53" s="419">
        <v>19410</v>
      </c>
      <c r="M53" s="419">
        <v>60312.119999999995</v>
      </c>
      <c r="N53" s="419">
        <v>33087.300000000003</v>
      </c>
      <c r="O53" s="419">
        <v>9217.130000000001</v>
      </c>
      <c r="P53" s="419">
        <v>7457.5800000000017</v>
      </c>
      <c r="Q53" s="419">
        <v>16410.579999999998</v>
      </c>
      <c r="R53" s="419">
        <v>9829.6400000000031</v>
      </c>
      <c r="S53" s="419">
        <v>0</v>
      </c>
      <c r="T53" s="419">
        <v>0</v>
      </c>
      <c r="U53" s="419">
        <v>0</v>
      </c>
      <c r="V53" s="419">
        <v>0</v>
      </c>
      <c r="W53" s="419">
        <v>251554.71</v>
      </c>
    </row>
    <row r="54" spans="3:23">
      <c r="C54" s="419" t="s">
        <v>996</v>
      </c>
      <c r="D54" s="419" t="str">
        <f>VLOOKUP(C54,Resumen!B:C,2,FALSE)</f>
        <v>Impuesto de matriculación, sobreesfuerzo fiscal de las CCAARC</v>
      </c>
      <c r="E54" s="419">
        <v>851.78000000000247</v>
      </c>
      <c r="F54" s="419">
        <v>0</v>
      </c>
      <c r="G54" s="419">
        <v>42.850000000000364</v>
      </c>
      <c r="H54" s="419">
        <v>143.84000000000015</v>
      </c>
      <c r="I54" s="419">
        <v>0</v>
      </c>
      <c r="J54" s="419">
        <v>89.319999999999709</v>
      </c>
      <c r="K54" s="419">
        <v>0</v>
      </c>
      <c r="L54" s="419">
        <v>0</v>
      </c>
      <c r="M54" s="419">
        <v>656.25</v>
      </c>
      <c r="N54" s="419">
        <v>0</v>
      </c>
      <c r="O54" s="419">
        <v>283.02999999999975</v>
      </c>
      <c r="P54" s="419">
        <v>0</v>
      </c>
      <c r="Q54" s="419">
        <v>0</v>
      </c>
      <c r="R54" s="419">
        <v>0</v>
      </c>
      <c r="S54" s="419">
        <v>0</v>
      </c>
      <c r="T54" s="419">
        <v>0</v>
      </c>
      <c r="U54" s="419">
        <v>0</v>
      </c>
      <c r="V54" s="419">
        <v>0</v>
      </c>
      <c r="W54" s="419">
        <v>2067.0700000000024</v>
      </c>
    </row>
    <row r="55" spans="3:23">
      <c r="C55" s="419" t="s">
        <v>997</v>
      </c>
      <c r="D55" s="419" t="str">
        <f>VLOOKUP(C55,Resumen!B:C,2,FALSE)</f>
        <v>IRPF, sobreesfuerzo fiscal de las comunidades forales</v>
      </c>
      <c r="E55" s="419">
        <v>0</v>
      </c>
      <c r="F55" s="419">
        <v>0</v>
      </c>
      <c r="G55" s="419">
        <v>0</v>
      </c>
      <c r="H55" s="419">
        <v>0</v>
      </c>
      <c r="I55" s="419">
        <v>0</v>
      </c>
      <c r="J55" s="419">
        <v>0</v>
      </c>
      <c r="K55" s="419">
        <v>0</v>
      </c>
      <c r="L55" s="419">
        <v>0</v>
      </c>
      <c r="M55" s="419">
        <v>0</v>
      </c>
      <c r="N55" s="419">
        <v>0</v>
      </c>
      <c r="O55" s="419">
        <v>0</v>
      </c>
      <c r="P55" s="419">
        <v>0</v>
      </c>
      <c r="Q55" s="419">
        <v>0</v>
      </c>
      <c r="R55" s="419">
        <v>0</v>
      </c>
      <c r="S55" s="419">
        <v>-291321.88895588898</v>
      </c>
      <c r="T55" s="419">
        <v>-819522.46406282345</v>
      </c>
      <c r="U55" s="419">
        <v>0</v>
      </c>
      <c r="V55" s="419">
        <v>0</v>
      </c>
      <c r="W55" s="419">
        <v>-1110844.3530187125</v>
      </c>
    </row>
    <row r="56" spans="3:23">
      <c r="C56" s="419" t="s">
        <v>998</v>
      </c>
      <c r="D56" s="419" t="str">
        <f>VLOOKUP(C56,Resumen!B:C,2,FALSE)</f>
        <v>Sociedades, sobreesfuerzo fiscal de las comunidades forales</v>
      </c>
      <c r="E56" s="419">
        <v>0</v>
      </c>
      <c r="F56" s="419">
        <v>0</v>
      </c>
      <c r="G56" s="419">
        <v>0</v>
      </c>
      <c r="H56" s="419">
        <v>0</v>
      </c>
      <c r="I56" s="419">
        <v>0</v>
      </c>
      <c r="J56" s="419">
        <v>0</v>
      </c>
      <c r="K56" s="419">
        <v>0</v>
      </c>
      <c r="L56" s="419">
        <v>0</v>
      </c>
      <c r="M56" s="419">
        <v>0</v>
      </c>
      <c r="N56" s="419">
        <v>0</v>
      </c>
      <c r="O56" s="419">
        <v>0</v>
      </c>
      <c r="P56" s="419">
        <v>0</v>
      </c>
      <c r="Q56" s="419">
        <v>0</v>
      </c>
      <c r="R56" s="419">
        <v>0</v>
      </c>
      <c r="S56" s="419">
        <v>-159055.03808028146</v>
      </c>
      <c r="T56" s="419">
        <v>-21381.937773898244</v>
      </c>
      <c r="U56" s="419">
        <v>0</v>
      </c>
      <c r="V56" s="419">
        <v>0</v>
      </c>
      <c r="W56" s="419">
        <v>-180436.97585417971</v>
      </c>
    </row>
    <row r="57" spans="3:23">
      <c r="C57" s="419" t="s">
        <v>999</v>
      </c>
      <c r="D57" s="419" t="str">
        <f>VLOOKUP(C57,Resumen!B:C,2,FALSE)</f>
        <v>IH, sobreesfuerso fiscal de las comunidades forales</v>
      </c>
      <c r="E57" s="419">
        <v>0</v>
      </c>
      <c r="F57" s="419">
        <v>0</v>
      </c>
      <c r="G57" s="419">
        <v>0</v>
      </c>
      <c r="H57" s="419">
        <v>0</v>
      </c>
      <c r="I57" s="419">
        <v>0</v>
      </c>
      <c r="J57" s="419">
        <v>0</v>
      </c>
      <c r="K57" s="419">
        <v>0</v>
      </c>
      <c r="L57" s="419">
        <v>0</v>
      </c>
      <c r="M57" s="419">
        <v>0</v>
      </c>
      <c r="N57" s="419">
        <v>0</v>
      </c>
      <c r="O57" s="419">
        <v>0</v>
      </c>
      <c r="P57" s="419">
        <v>0</v>
      </c>
      <c r="Q57" s="419">
        <v>0</v>
      </c>
      <c r="R57" s="419">
        <v>0</v>
      </c>
      <c r="S57" s="419">
        <v>11600.86406</v>
      </c>
      <c r="T57" s="419">
        <v>0</v>
      </c>
      <c r="U57" s="419">
        <v>0</v>
      </c>
      <c r="V57" s="419">
        <v>0</v>
      </c>
      <c r="W57" s="419">
        <v>11600.86406</v>
      </c>
    </row>
    <row r="58" spans="3:23">
      <c r="C58" s="419" t="s">
        <v>1000</v>
      </c>
      <c r="D58" s="419" t="str">
        <f>VLOOKUP(C58,Resumen!B:C,2,FALSE)</f>
        <v>Sucesiones y donaciones, sobreesfuerzo fiscal de las comunidades forales</v>
      </c>
      <c r="E58" s="419">
        <v>0</v>
      </c>
      <c r="F58" s="419">
        <v>0</v>
      </c>
      <c r="G58" s="419">
        <v>0</v>
      </c>
      <c r="H58" s="419">
        <v>0</v>
      </c>
      <c r="I58" s="419">
        <v>0</v>
      </c>
      <c r="J58" s="419">
        <v>0</v>
      </c>
      <c r="K58" s="419">
        <v>0</v>
      </c>
      <c r="L58" s="419">
        <v>0</v>
      </c>
      <c r="M58" s="419">
        <v>0</v>
      </c>
      <c r="N58" s="419">
        <v>0</v>
      </c>
      <c r="O58" s="419">
        <v>0</v>
      </c>
      <c r="P58" s="419">
        <v>0</v>
      </c>
      <c r="Q58" s="419">
        <v>0</v>
      </c>
      <c r="R58" s="419">
        <v>0</v>
      </c>
      <c r="S58" s="419">
        <v>48247.146223665717</v>
      </c>
      <c r="T58" s="419">
        <v>-77879.913420222147</v>
      </c>
      <c r="U58" s="419">
        <v>0</v>
      </c>
      <c r="V58" s="419">
        <v>0</v>
      </c>
      <c r="W58" s="419">
        <v>-29632.76719655643</v>
      </c>
    </row>
    <row r="59" spans="3:23">
      <c r="C59" s="419" t="s">
        <v>1001</v>
      </c>
      <c r="D59" s="419" t="str">
        <f>VLOOKUP(C59,Resumen!B:C,2,FALSE)</f>
        <v>IVMH,sobreesfuerzo fiscal de las comunidades forales</v>
      </c>
      <c r="E59" s="419">
        <v>0</v>
      </c>
      <c r="F59" s="419">
        <v>0</v>
      </c>
      <c r="G59" s="419">
        <v>0</v>
      </c>
      <c r="H59" s="419">
        <v>0</v>
      </c>
      <c r="I59" s="419">
        <v>0</v>
      </c>
      <c r="J59" s="419">
        <v>0</v>
      </c>
      <c r="K59" s="419">
        <v>0</v>
      </c>
      <c r="L59" s="419">
        <v>0</v>
      </c>
      <c r="M59" s="419">
        <v>0</v>
      </c>
      <c r="N59" s="419">
        <v>0</v>
      </c>
      <c r="O59" s="419">
        <v>0</v>
      </c>
      <c r="P59" s="419">
        <v>0</v>
      </c>
      <c r="Q59" s="419">
        <v>0</v>
      </c>
      <c r="R59" s="419">
        <v>0</v>
      </c>
      <c r="S59" s="419">
        <v>4031.9319100000002</v>
      </c>
      <c r="T59" s="419">
        <v>0</v>
      </c>
      <c r="U59" s="419">
        <v>0</v>
      </c>
      <c r="V59" s="419">
        <v>0</v>
      </c>
      <c r="W59" s="419">
        <v>4031.9319100000002</v>
      </c>
    </row>
    <row r="60" spans="3:23">
      <c r="C60" s="419" t="s">
        <v>1002</v>
      </c>
      <c r="D60" s="419" t="str">
        <f>VLOOKUP(C60,Resumen!B:C,2,FALSE)</f>
        <v>ITP y AJD, sobreesfuerzo fiscal de las comunidades forales</v>
      </c>
      <c r="E60" s="419">
        <v>0</v>
      </c>
      <c r="F60" s="419">
        <v>0</v>
      </c>
      <c r="G60" s="419">
        <v>0</v>
      </c>
      <c r="H60" s="419">
        <v>0</v>
      </c>
      <c r="I60" s="419">
        <v>0</v>
      </c>
      <c r="J60" s="419">
        <v>0</v>
      </c>
      <c r="K60" s="419">
        <v>0</v>
      </c>
      <c r="L60" s="419">
        <v>0</v>
      </c>
      <c r="M60" s="419">
        <v>0</v>
      </c>
      <c r="N60" s="419">
        <v>0</v>
      </c>
      <c r="O60" s="419">
        <v>0</v>
      </c>
      <c r="P60" s="419">
        <v>0</v>
      </c>
      <c r="Q60" s="419">
        <v>0</v>
      </c>
      <c r="R60" s="419">
        <v>0</v>
      </c>
      <c r="S60" s="419">
        <v>-11326.400242745025</v>
      </c>
      <c r="T60" s="419">
        <v>-71583.57091712259</v>
      </c>
      <c r="U60" s="419">
        <v>0</v>
      </c>
      <c r="V60" s="419">
        <v>0</v>
      </c>
      <c r="W60" s="419">
        <v>-82909.971159867622</v>
      </c>
    </row>
    <row r="61" spans="3:23">
      <c r="C61" s="419" t="s">
        <v>1003</v>
      </c>
      <c r="D61" s="419" t="str">
        <f>VLOOKUP(C61,Resumen!B:C,2,FALSE)</f>
        <v>Tasas juego, sobreesfuerzo fiscal de las comunidades forales</v>
      </c>
      <c r="E61" s="419">
        <v>0</v>
      </c>
      <c r="F61" s="419">
        <v>0</v>
      </c>
      <c r="G61" s="419">
        <v>0</v>
      </c>
      <c r="H61" s="419">
        <v>0</v>
      </c>
      <c r="I61" s="419">
        <v>0</v>
      </c>
      <c r="J61" s="419">
        <v>0</v>
      </c>
      <c r="K61" s="419">
        <v>0</v>
      </c>
      <c r="L61" s="419">
        <v>0</v>
      </c>
      <c r="M61" s="419">
        <v>0</v>
      </c>
      <c r="N61" s="419">
        <v>0</v>
      </c>
      <c r="O61" s="419">
        <v>0</v>
      </c>
      <c r="P61" s="419">
        <v>0</v>
      </c>
      <c r="Q61" s="419">
        <v>0</v>
      </c>
      <c r="R61" s="419">
        <v>0</v>
      </c>
      <c r="S61" s="419">
        <v>-1543.7723011259586</v>
      </c>
      <c r="T61" s="419">
        <v>18571.596576705819</v>
      </c>
      <c r="U61" s="419">
        <v>0</v>
      </c>
      <c r="V61" s="419">
        <v>0</v>
      </c>
      <c r="W61" s="419">
        <v>17027.82427557986</v>
      </c>
    </row>
    <row r="62" spans="3:23">
      <c r="C62" s="419" t="s">
        <v>92</v>
      </c>
      <c r="D62" s="419" t="str">
        <f>VLOOKUP(C62,Resumen!B:C,2,FALSE)</f>
        <v xml:space="preserve"> Ingresos por tributos propios de las comunidades autónomas y patrimonio</v>
      </c>
      <c r="E62" s="419">
        <v>327846.95</v>
      </c>
      <c r="F62" s="419">
        <v>74902.58</v>
      </c>
      <c r="G62" s="419">
        <v>106050.48999999999</v>
      </c>
      <c r="H62" s="419">
        <v>119493.32</v>
      </c>
      <c r="I62" s="419">
        <v>77576.48940000002</v>
      </c>
      <c r="J62" s="419">
        <v>38795.82</v>
      </c>
      <c r="K62" s="419">
        <v>105094.32</v>
      </c>
      <c r="L62" s="419">
        <v>-174031.02</v>
      </c>
      <c r="M62" s="419">
        <v>1110404.02</v>
      </c>
      <c r="N62" s="419">
        <v>357696.49</v>
      </c>
      <c r="O62" s="419">
        <v>162504.71</v>
      </c>
      <c r="P62" s="419">
        <v>128578.45</v>
      </c>
      <c r="Q62" s="419">
        <v>35449</v>
      </c>
      <c r="R62" s="419">
        <v>72728.399999999994</v>
      </c>
      <c r="S62" s="419">
        <v>51189</v>
      </c>
      <c r="T62" s="419">
        <v>146964.60999999999</v>
      </c>
      <c r="U62" s="419">
        <v>26203</v>
      </c>
      <c r="V62" s="419">
        <v>0</v>
      </c>
      <c r="W62" s="419">
        <v>2767446.6294</v>
      </c>
    </row>
    <row r="63" spans="3:23">
      <c r="C63" s="419" t="s">
        <v>1010</v>
      </c>
      <c r="D63" s="419" t="str">
        <f>VLOOKUP(C63,Resumen!B:C,2,FALSE)</f>
        <v>gestión tributaria (prog. 932A)</v>
      </c>
      <c r="E63" s="419">
        <v>0</v>
      </c>
      <c r="F63" s="419">
        <v>0</v>
      </c>
      <c r="G63" s="419">
        <v>0</v>
      </c>
      <c r="H63" s="419">
        <v>0</v>
      </c>
      <c r="I63" s="419">
        <v>0</v>
      </c>
      <c r="J63" s="419">
        <v>0</v>
      </c>
      <c r="K63" s="419">
        <v>0</v>
      </c>
      <c r="L63" s="419">
        <v>0</v>
      </c>
      <c r="M63" s="419">
        <v>0</v>
      </c>
      <c r="N63" s="419">
        <v>0</v>
      </c>
      <c r="O63" s="419">
        <v>0</v>
      </c>
      <c r="P63" s="419">
        <v>0</v>
      </c>
      <c r="Q63" s="419">
        <v>0</v>
      </c>
      <c r="R63" s="419">
        <v>0</v>
      </c>
      <c r="S63" s="419">
        <v>-18189.134959347328</v>
      </c>
      <c r="T63" s="419">
        <v>-61995.323364685457</v>
      </c>
      <c r="U63" s="419">
        <v>0</v>
      </c>
      <c r="V63" s="419">
        <v>0</v>
      </c>
      <c r="W63" s="419">
        <v>-80184.458324032777</v>
      </c>
    </row>
    <row r="64" spans="3:23">
      <c r="C64" s="419" t="s">
        <v>1011</v>
      </c>
      <c r="D64" s="419" t="str">
        <f>VLOOKUP(C64,Resumen!B:C,2,FALSE)</f>
        <v>Gestión del catastro inmobiliario (programa 932M)</v>
      </c>
      <c r="E64" s="419">
        <v>0</v>
      </c>
      <c r="F64" s="419">
        <v>0</v>
      </c>
      <c r="G64" s="419">
        <v>0</v>
      </c>
      <c r="H64" s="419">
        <v>0</v>
      </c>
      <c r="I64" s="419">
        <v>0</v>
      </c>
      <c r="J64" s="419">
        <v>0</v>
      </c>
      <c r="K64" s="419">
        <v>0</v>
      </c>
      <c r="L64" s="419">
        <v>0</v>
      </c>
      <c r="M64" s="419">
        <v>0</v>
      </c>
      <c r="N64" s="419">
        <v>0</v>
      </c>
      <c r="O64" s="419">
        <v>0</v>
      </c>
      <c r="P64" s="419">
        <v>0</v>
      </c>
      <c r="Q64" s="419">
        <v>0</v>
      </c>
      <c r="R64" s="419">
        <v>0</v>
      </c>
      <c r="S64" s="419">
        <v>-1396.8551128796412</v>
      </c>
      <c r="T64" s="419">
        <v>-4761.0007078475674</v>
      </c>
      <c r="U64" s="419">
        <v>0</v>
      </c>
      <c r="V64" s="419">
        <v>0</v>
      </c>
      <c r="W64" s="419">
        <v>-6157.855820727209</v>
      </c>
    </row>
    <row r="65" spans="3:23">
      <c r="C65" s="419" t="s">
        <v>1012</v>
      </c>
      <c r="D65" s="419" t="str">
        <f>VLOOKUP(C65,Resumen!B:C,2,FALSE)</f>
        <v>Pensiones no contributivas y otras prestaciones económicas (sección 3.1)</v>
      </c>
      <c r="E65" s="419">
        <v>0</v>
      </c>
      <c r="F65" s="419">
        <v>0</v>
      </c>
      <c r="G65" s="419">
        <v>0</v>
      </c>
      <c r="H65" s="419">
        <v>0</v>
      </c>
      <c r="I65" s="419">
        <v>0</v>
      </c>
      <c r="J65" s="419">
        <v>0</v>
      </c>
      <c r="K65" s="419">
        <v>0</v>
      </c>
      <c r="L65" s="419">
        <v>0</v>
      </c>
      <c r="M65" s="419">
        <v>0</v>
      </c>
      <c r="N65" s="419">
        <v>0</v>
      </c>
      <c r="O65" s="419">
        <v>0</v>
      </c>
      <c r="P65" s="419">
        <v>0</v>
      </c>
      <c r="Q65" s="419">
        <v>0</v>
      </c>
      <c r="R65" s="419">
        <v>0</v>
      </c>
      <c r="S65" s="419">
        <v>-24820.416362025106</v>
      </c>
      <c r="T65" s="419">
        <v>-121625.41811002477</v>
      </c>
      <c r="U65" s="419">
        <v>0</v>
      </c>
      <c r="V65" s="419">
        <v>0</v>
      </c>
      <c r="W65" s="419">
        <v>-146445.83447204987</v>
      </c>
    </row>
    <row r="66" spans="3:23">
      <c r="C66" s="419" t="s">
        <v>1013</v>
      </c>
      <c r="D66" s="419" t="str">
        <f>VLOOKUP(C66,Resumen!B:C,2,FALSE)</f>
        <v>Financiación provincias</v>
      </c>
      <c r="E66" s="419">
        <v>0</v>
      </c>
      <c r="F66" s="419">
        <v>0</v>
      </c>
      <c r="G66" s="419">
        <v>0</v>
      </c>
      <c r="H66" s="419">
        <v>0</v>
      </c>
      <c r="I66" s="419">
        <v>0</v>
      </c>
      <c r="J66" s="419">
        <v>0</v>
      </c>
      <c r="K66" s="419">
        <v>0</v>
      </c>
      <c r="L66" s="419">
        <v>0</v>
      </c>
      <c r="M66" s="419">
        <v>0</v>
      </c>
      <c r="N66" s="419">
        <v>0</v>
      </c>
      <c r="O66" s="419">
        <v>0</v>
      </c>
      <c r="P66" s="419">
        <v>0</v>
      </c>
      <c r="Q66" s="419">
        <v>0</v>
      </c>
      <c r="R66" s="419">
        <v>0</v>
      </c>
      <c r="S66" s="419">
        <v>-99603.173914556741</v>
      </c>
      <c r="T66" s="419">
        <v>-339527.20374634577</v>
      </c>
      <c r="U66" s="419">
        <v>0</v>
      </c>
      <c r="V66" s="419">
        <v>0</v>
      </c>
      <c r="W66" s="419">
        <v>-439130.37766090251</v>
      </c>
    </row>
    <row r="67" spans="3:23">
      <c r="C67" s="419" t="s">
        <v>1014</v>
      </c>
      <c r="D67" s="419" t="str">
        <f>VLOOKUP(C67,Resumen!B:C,2,FALSE)</f>
        <v>Financiación municipios</v>
      </c>
      <c r="E67" s="419">
        <v>0</v>
      </c>
      <c r="F67" s="419">
        <v>0</v>
      </c>
      <c r="G67" s="419">
        <v>0</v>
      </c>
      <c r="H67" s="419">
        <v>0</v>
      </c>
      <c r="I67" s="419">
        <v>0</v>
      </c>
      <c r="J67" s="419">
        <v>0</v>
      </c>
      <c r="K67" s="419">
        <v>0</v>
      </c>
      <c r="L67" s="419">
        <v>0</v>
      </c>
      <c r="M67" s="419">
        <v>0</v>
      </c>
      <c r="N67" s="419">
        <v>0</v>
      </c>
      <c r="O67" s="419">
        <v>0</v>
      </c>
      <c r="P67" s="419">
        <v>0</v>
      </c>
      <c r="Q67" s="419">
        <v>0</v>
      </c>
      <c r="R67" s="419">
        <v>0</v>
      </c>
      <c r="S67" s="419">
        <v>-227066.88813847746</v>
      </c>
      <c r="T67" s="419">
        <v>-773654.22980653774</v>
      </c>
      <c r="U67" s="419">
        <v>0</v>
      </c>
      <c r="V67" s="419">
        <v>0</v>
      </c>
      <c r="W67" s="419">
        <v>-1000721.1179450152</v>
      </c>
    </row>
    <row r="68" spans="3:23">
      <c r="C68" s="419" t="s">
        <v>1015</v>
      </c>
      <c r="D68" s="419" t="str">
        <f>VLOOKUP(C68,Resumen!B:C,2,FALSE)</f>
        <v xml:space="preserve">construcción de carreteras </v>
      </c>
      <c r="E68" s="419">
        <v>0</v>
      </c>
      <c r="F68" s="419">
        <v>0</v>
      </c>
      <c r="G68" s="419">
        <v>0</v>
      </c>
      <c r="H68" s="419">
        <v>0</v>
      </c>
      <c r="I68" s="419">
        <v>0</v>
      </c>
      <c r="J68" s="419">
        <v>0</v>
      </c>
      <c r="K68" s="419">
        <v>0</v>
      </c>
      <c r="L68" s="419">
        <v>0</v>
      </c>
      <c r="M68" s="419">
        <v>0</v>
      </c>
      <c r="N68" s="419">
        <v>0</v>
      </c>
      <c r="O68" s="419">
        <v>0</v>
      </c>
      <c r="P68" s="419">
        <v>0</v>
      </c>
      <c r="Q68" s="419">
        <v>0</v>
      </c>
      <c r="R68" s="419">
        <v>0</v>
      </c>
      <c r="S68" s="419">
        <v>-27349.636348902488</v>
      </c>
      <c r="T68" s="419">
        <v>-93217.712285180896</v>
      </c>
      <c r="U68" s="419">
        <v>0</v>
      </c>
      <c r="V68" s="419">
        <v>0</v>
      </c>
      <c r="W68" s="419">
        <v>-120567.34863408338</v>
      </c>
    </row>
    <row r="69" spans="3:23">
      <c r="C69" s="419" t="s">
        <v>1016</v>
      </c>
      <c r="D69" s="419" t="str">
        <f>VLOOKUP(C69,Resumen!B:C,2,FALSE)</f>
        <v>conservación de carreteras (programa 453C)</v>
      </c>
      <c r="E69" s="419">
        <v>0</v>
      </c>
      <c r="F69" s="419">
        <v>0</v>
      </c>
      <c r="G69" s="419">
        <v>0</v>
      </c>
      <c r="H69" s="419">
        <v>0</v>
      </c>
      <c r="I69" s="419">
        <v>0</v>
      </c>
      <c r="J69" s="419">
        <v>0</v>
      </c>
      <c r="K69" s="419">
        <v>0</v>
      </c>
      <c r="L69" s="419">
        <v>0</v>
      </c>
      <c r="M69" s="419">
        <v>0</v>
      </c>
      <c r="N69" s="419">
        <v>0</v>
      </c>
      <c r="O69" s="419">
        <v>0</v>
      </c>
      <c r="P69" s="419">
        <v>0</v>
      </c>
      <c r="Q69" s="419">
        <v>0</v>
      </c>
      <c r="R69" s="419">
        <v>0</v>
      </c>
      <c r="S69" s="419">
        <v>-15528.850636780684</v>
      </c>
      <c r="T69" s="419">
        <v>-52928.086951951722</v>
      </c>
      <c r="U69" s="419">
        <v>0</v>
      </c>
      <c r="V69" s="419">
        <v>0</v>
      </c>
      <c r="W69" s="419">
        <v>-68456.937588732399</v>
      </c>
    </row>
    <row r="70" spans="3:23">
      <c r="C70" s="419" t="s">
        <v>1017</v>
      </c>
      <c r="D70" s="419" t="str">
        <f>VLOOKUP(C70,Resumen!B:C,2,FALSE)</f>
        <v>"Normalización" lingüística (programa CS06)</v>
      </c>
      <c r="E70" s="419">
        <v>0</v>
      </c>
      <c r="F70" s="419">
        <v>0</v>
      </c>
      <c r="G70" s="419">
        <v>0</v>
      </c>
      <c r="H70" s="419">
        <v>0</v>
      </c>
      <c r="I70" s="419">
        <v>0</v>
      </c>
      <c r="J70" s="419">
        <v>0</v>
      </c>
      <c r="K70" s="419">
        <v>0</v>
      </c>
      <c r="L70" s="419">
        <v>0</v>
      </c>
      <c r="M70" s="419">
        <v>0</v>
      </c>
      <c r="N70" s="419">
        <v>0</v>
      </c>
      <c r="O70" s="419">
        <v>0</v>
      </c>
      <c r="P70" s="419">
        <v>0</v>
      </c>
      <c r="Q70" s="419">
        <v>0</v>
      </c>
      <c r="R70" s="419">
        <v>0</v>
      </c>
      <c r="S70" s="419">
        <v>-6190.2365059007197</v>
      </c>
      <c r="T70" s="419">
        <v>-21098.62369732872</v>
      </c>
      <c r="U70" s="419">
        <v>0</v>
      </c>
      <c r="V70" s="419">
        <v>0</v>
      </c>
      <c r="W70" s="419">
        <v>-27288.86020322944</v>
      </c>
    </row>
    <row r="71" spans="3:23">
      <c r="C71" s="419" t="s">
        <v>1018</v>
      </c>
      <c r="D71" s="419" t="str">
        <f>VLOOKUP(C71,Resumen!B:C,2,FALSE)</f>
        <v>medio ambiente</v>
      </c>
      <c r="E71" s="419">
        <v>0</v>
      </c>
      <c r="F71" s="419">
        <v>0</v>
      </c>
      <c r="G71" s="419">
        <v>0</v>
      </c>
      <c r="H71" s="419">
        <v>0</v>
      </c>
      <c r="I71" s="419">
        <v>0</v>
      </c>
      <c r="J71" s="419">
        <v>0</v>
      </c>
      <c r="K71" s="419">
        <v>0</v>
      </c>
      <c r="L71" s="419">
        <v>0</v>
      </c>
      <c r="M71" s="419">
        <v>0</v>
      </c>
      <c r="N71" s="419">
        <v>0</v>
      </c>
      <c r="O71" s="419">
        <v>0</v>
      </c>
      <c r="P71" s="419">
        <v>0</v>
      </c>
      <c r="Q71" s="419">
        <v>0</v>
      </c>
      <c r="R71" s="419">
        <v>0</v>
      </c>
      <c r="S71" s="419">
        <v>-622.49047089702617</v>
      </c>
      <c r="T71" s="419">
        <v>-4250.3841294483973</v>
      </c>
      <c r="U71" s="419">
        <v>0</v>
      </c>
      <c r="V71" s="419">
        <v>0</v>
      </c>
      <c r="W71" s="419">
        <v>-4872.8746003454235</v>
      </c>
    </row>
    <row r="72" spans="3:23">
      <c r="C72" s="419" t="s">
        <v>1020</v>
      </c>
      <c r="D72" s="419" t="str">
        <f>VLOOKUP(C72,Resumen!B:C,2,FALSE)</f>
        <v>sanidad y consumo</v>
      </c>
      <c r="E72" s="419">
        <v>0</v>
      </c>
      <c r="F72" s="419">
        <v>0</v>
      </c>
      <c r="G72" s="419">
        <v>0</v>
      </c>
      <c r="H72" s="419">
        <v>0</v>
      </c>
      <c r="I72" s="419">
        <v>0</v>
      </c>
      <c r="J72" s="419">
        <v>0</v>
      </c>
      <c r="K72" s="419">
        <v>0</v>
      </c>
      <c r="L72" s="419">
        <v>0</v>
      </c>
      <c r="M72" s="419">
        <v>0</v>
      </c>
      <c r="N72" s="419">
        <v>0</v>
      </c>
      <c r="O72" s="419">
        <v>0</v>
      </c>
      <c r="P72" s="419">
        <v>0</v>
      </c>
      <c r="Q72" s="419">
        <v>0</v>
      </c>
      <c r="R72" s="419">
        <v>0</v>
      </c>
      <c r="S72" s="419">
        <v>-546.11663857858764</v>
      </c>
      <c r="T72" s="419">
        <v>-1749.3864804450327</v>
      </c>
      <c r="U72" s="419">
        <v>0</v>
      </c>
      <c r="V72" s="419">
        <v>0</v>
      </c>
      <c r="W72" s="419">
        <v>-2295.5031190236205</v>
      </c>
    </row>
    <row r="73" spans="3:23">
      <c r="C73" s="419" t="s">
        <v>1021</v>
      </c>
      <c r="D73" s="419" t="str">
        <f>VLOOKUP(C73,Resumen!B:C,2,FALSE)</f>
        <v>Educación y formación</v>
      </c>
      <c r="E73" s="419">
        <v>0</v>
      </c>
      <c r="F73" s="419">
        <v>0</v>
      </c>
      <c r="G73" s="419">
        <v>0</v>
      </c>
      <c r="H73" s="419">
        <v>0</v>
      </c>
      <c r="I73" s="419">
        <v>0</v>
      </c>
      <c r="J73" s="419">
        <v>0</v>
      </c>
      <c r="K73" s="419">
        <v>0</v>
      </c>
      <c r="L73" s="419">
        <v>0</v>
      </c>
      <c r="M73" s="419">
        <v>0</v>
      </c>
      <c r="N73" s="419">
        <v>0</v>
      </c>
      <c r="O73" s="419">
        <v>0</v>
      </c>
      <c r="P73" s="419">
        <v>0</v>
      </c>
      <c r="Q73" s="419">
        <v>0</v>
      </c>
      <c r="R73" s="419">
        <v>0</v>
      </c>
      <c r="S73" s="419">
        <v>-3115.5972690971475</v>
      </c>
      <c r="T73" s="419">
        <v>-12065.877712385129</v>
      </c>
      <c r="U73" s="419">
        <v>0</v>
      </c>
      <c r="V73" s="419">
        <v>0</v>
      </c>
      <c r="W73" s="419">
        <v>-15181.474981482275</v>
      </c>
    </row>
    <row r="74" spans="3:23">
      <c r="C74" s="419" t="s">
        <v>1022</v>
      </c>
      <c r="D74" s="419" t="str">
        <f>VLOOKUP(C74,Resumen!B:C,2,FALSE)</f>
        <v>Administración de Justicia</v>
      </c>
      <c r="E74" s="419">
        <v>0</v>
      </c>
      <c r="F74" s="419">
        <v>0</v>
      </c>
      <c r="G74" s="419">
        <v>0</v>
      </c>
      <c r="H74" s="419">
        <v>0</v>
      </c>
      <c r="I74" s="419">
        <v>0</v>
      </c>
      <c r="J74" s="419">
        <v>0</v>
      </c>
      <c r="K74" s="419">
        <v>0</v>
      </c>
      <c r="L74" s="419">
        <v>0</v>
      </c>
      <c r="M74" s="419">
        <v>0</v>
      </c>
      <c r="N74" s="419">
        <v>0</v>
      </c>
      <c r="O74" s="419">
        <v>0</v>
      </c>
      <c r="P74" s="419">
        <v>0</v>
      </c>
      <c r="Q74" s="419">
        <v>0</v>
      </c>
      <c r="R74" s="419">
        <v>0</v>
      </c>
      <c r="S74" s="419">
        <v>-21689.155191317535</v>
      </c>
      <c r="T74" s="419">
        <v>-73777.263794931088</v>
      </c>
      <c r="U74" s="419">
        <v>0</v>
      </c>
      <c r="V74" s="419">
        <v>0</v>
      </c>
      <c r="W74" s="419">
        <v>-95466.418986248624</v>
      </c>
    </row>
    <row r="75" spans="3:23">
      <c r="C75" s="419" t="s">
        <v>1023</v>
      </c>
      <c r="D75" s="419" t="str">
        <f>VLOOKUP(C75,Resumen!B:C,2,FALSE)</f>
        <v>Seguridad Ciudadana y Vial</v>
      </c>
      <c r="E75" s="419">
        <v>0</v>
      </c>
      <c r="F75" s="419">
        <v>0</v>
      </c>
      <c r="G75" s="419">
        <v>0</v>
      </c>
      <c r="H75" s="419">
        <v>0</v>
      </c>
      <c r="I75" s="419">
        <v>0</v>
      </c>
      <c r="J75" s="419">
        <v>0</v>
      </c>
      <c r="K75" s="419">
        <v>0</v>
      </c>
      <c r="L75" s="419">
        <v>0</v>
      </c>
      <c r="M75" s="419">
        <v>0</v>
      </c>
      <c r="N75" s="419">
        <v>0</v>
      </c>
      <c r="O75" s="419">
        <v>0</v>
      </c>
      <c r="P75" s="419">
        <v>0</v>
      </c>
      <c r="Q75" s="419">
        <v>0</v>
      </c>
      <c r="R75" s="419">
        <v>0</v>
      </c>
      <c r="S75" s="419">
        <v>-73197.073585851584</v>
      </c>
      <c r="T75" s="419">
        <v>-537243.39093332982</v>
      </c>
      <c r="U75" s="419">
        <v>0</v>
      </c>
      <c r="V75" s="419">
        <v>0</v>
      </c>
      <c r="W75" s="419">
        <v>-610440.46451918141</v>
      </c>
    </row>
    <row r="76" spans="3:23">
      <c r="C76" s="419" t="s">
        <v>1024</v>
      </c>
      <c r="D76" s="419" t="str">
        <f>VLOOKUP(C76,Resumen!B:C,2,FALSE)</f>
        <v>Ayudas a la vivienda</v>
      </c>
      <c r="E76" s="419">
        <v>0</v>
      </c>
      <c r="F76" s="419">
        <v>0</v>
      </c>
      <c r="G76" s="419">
        <v>0</v>
      </c>
      <c r="H76" s="419">
        <v>0</v>
      </c>
      <c r="I76" s="419">
        <v>0</v>
      </c>
      <c r="J76" s="419">
        <v>0</v>
      </c>
      <c r="K76" s="419">
        <v>0</v>
      </c>
      <c r="L76" s="419">
        <v>0</v>
      </c>
      <c r="M76" s="419">
        <v>0</v>
      </c>
      <c r="N76" s="419">
        <v>0</v>
      </c>
      <c r="O76" s="419">
        <v>0</v>
      </c>
      <c r="P76" s="419">
        <v>0</v>
      </c>
      <c r="Q76" s="419">
        <v>0</v>
      </c>
      <c r="R76" s="419">
        <v>0</v>
      </c>
      <c r="S76" s="419">
        <v>-8128.959913851887</v>
      </c>
      <c r="T76" s="419">
        <v>-33333.42246011956</v>
      </c>
      <c r="U76" s="419">
        <v>0</v>
      </c>
      <c r="V76" s="419">
        <v>0</v>
      </c>
      <c r="W76" s="419">
        <v>-41462.38237397145</v>
      </c>
    </row>
    <row r="77" spans="3:23">
      <c r="C77" s="419" t="s">
        <v>1025</v>
      </c>
      <c r="D77" s="419" t="str">
        <f>VLOOKUP(C77,Resumen!B:C,2,FALSE)</f>
        <v>ajuste forales, ayudas al transporte colectivo urbano</v>
      </c>
      <c r="E77" s="419">
        <v>0</v>
      </c>
      <c r="F77" s="419">
        <v>0</v>
      </c>
      <c r="G77" s="419">
        <v>0</v>
      </c>
      <c r="H77" s="419">
        <v>0</v>
      </c>
      <c r="I77" s="419">
        <v>0</v>
      </c>
      <c r="J77" s="419">
        <v>0</v>
      </c>
      <c r="K77" s="419">
        <v>0</v>
      </c>
      <c r="L77" s="419">
        <v>0</v>
      </c>
      <c r="M77" s="419">
        <v>0</v>
      </c>
      <c r="N77" s="419">
        <v>0</v>
      </c>
      <c r="O77" s="419">
        <v>0</v>
      </c>
      <c r="P77" s="419">
        <v>0</v>
      </c>
      <c r="Q77" s="419">
        <v>0</v>
      </c>
      <c r="R77" s="419">
        <v>0</v>
      </c>
      <c r="S77" s="419">
        <v>-4345.973324465418</v>
      </c>
      <c r="T77" s="419">
        <v>-14786.873730217885</v>
      </c>
      <c r="U77" s="419">
        <v>0</v>
      </c>
      <c r="V77" s="419">
        <v>0</v>
      </c>
      <c r="W77" s="419">
        <v>-19132.847054683305</v>
      </c>
    </row>
    <row r="78" spans="3:23">
      <c r="C78" s="419" t="s">
        <v>1026</v>
      </c>
      <c r="D78" s="419" t="str">
        <f>VLOOKUP(C78,Resumen!B:C,2,FALSE)</f>
        <v>Conservación patrimonio artístico y cultural</v>
      </c>
      <c r="E78" s="419">
        <v>0</v>
      </c>
      <c r="F78" s="419">
        <v>0</v>
      </c>
      <c r="G78" s="419">
        <v>0</v>
      </c>
      <c r="H78" s="419">
        <v>0</v>
      </c>
      <c r="I78" s="419">
        <v>0</v>
      </c>
      <c r="J78" s="419">
        <v>0</v>
      </c>
      <c r="K78" s="419">
        <v>0</v>
      </c>
      <c r="L78" s="419">
        <v>0</v>
      </c>
      <c r="M78" s="419">
        <v>0</v>
      </c>
      <c r="N78" s="419">
        <v>0</v>
      </c>
      <c r="O78" s="419">
        <v>0</v>
      </c>
      <c r="P78" s="419">
        <v>0</v>
      </c>
      <c r="Q78" s="419">
        <v>0</v>
      </c>
      <c r="R78" s="419">
        <v>0</v>
      </c>
      <c r="S78" s="419">
        <v>-439.39053093594049</v>
      </c>
      <c r="T78" s="419">
        <v>-296.19980060010357</v>
      </c>
      <c r="U78" s="419">
        <v>0</v>
      </c>
      <c r="V78" s="419">
        <v>0</v>
      </c>
      <c r="W78" s="419">
        <v>-735.590331536044</v>
      </c>
    </row>
    <row r="79" spans="3:23">
      <c r="C79" s="419" t="s">
        <v>1028</v>
      </c>
      <c r="D79" s="419" t="str">
        <f>VLOOKUP(C79,Resumen!B:C,2,FALSE)</f>
        <v>Servicios Sociales</v>
      </c>
      <c r="E79" s="419">
        <v>0</v>
      </c>
      <c r="F79" s="419">
        <v>0</v>
      </c>
      <c r="G79" s="419">
        <v>0</v>
      </c>
      <c r="H79" s="419">
        <v>0</v>
      </c>
      <c r="I79" s="419">
        <v>0</v>
      </c>
      <c r="J79" s="419">
        <v>0</v>
      </c>
      <c r="K79" s="419">
        <v>0</v>
      </c>
      <c r="L79" s="419">
        <v>0</v>
      </c>
      <c r="M79" s="419">
        <v>0</v>
      </c>
      <c r="N79" s="419">
        <v>0</v>
      </c>
      <c r="O79" s="419">
        <v>0</v>
      </c>
      <c r="P79" s="419">
        <v>0</v>
      </c>
      <c r="Q79" s="419">
        <v>0</v>
      </c>
      <c r="R79" s="419">
        <v>0</v>
      </c>
      <c r="S79" s="419">
        <v>-2166.8841234929928</v>
      </c>
      <c r="T79" s="419">
        <v>-5604.2441227210056</v>
      </c>
      <c r="U79" s="419">
        <v>0</v>
      </c>
      <c r="V79" s="419">
        <v>0</v>
      </c>
      <c r="W79" s="419">
        <v>-7771.1282462139989</v>
      </c>
    </row>
    <row r="80" spans="3:23">
      <c r="C80" s="419" t="s">
        <v>1029</v>
      </c>
      <c r="D80" s="419" t="str">
        <f>VLOOKUP(C80,Resumen!B:C,2,FALSE)</f>
        <v>Fomento y gestiòn del empleo, incluyendo ISM</v>
      </c>
      <c r="E80" s="419">
        <v>0</v>
      </c>
      <c r="F80" s="419">
        <v>0</v>
      </c>
      <c r="G80" s="419">
        <v>0</v>
      </c>
      <c r="H80" s="419">
        <v>0</v>
      </c>
      <c r="I80" s="419">
        <v>0</v>
      </c>
      <c r="J80" s="419">
        <v>0</v>
      </c>
      <c r="K80" s="419">
        <v>0</v>
      </c>
      <c r="L80" s="419">
        <v>0</v>
      </c>
      <c r="M80" s="419">
        <v>0</v>
      </c>
      <c r="N80" s="419">
        <v>0</v>
      </c>
      <c r="O80" s="419">
        <v>0</v>
      </c>
      <c r="P80" s="419">
        <v>0</v>
      </c>
      <c r="Q80" s="419">
        <v>0</v>
      </c>
      <c r="R80" s="419">
        <v>0</v>
      </c>
      <c r="S80" s="419">
        <v>0</v>
      </c>
      <c r="T80" s="419">
        <v>-93097</v>
      </c>
      <c r="U80" s="419">
        <v>0</v>
      </c>
      <c r="V80" s="419">
        <v>0</v>
      </c>
      <c r="W80" s="419">
        <v>-93097</v>
      </c>
    </row>
    <row r="81" spans="3:23">
      <c r="C81" s="419" t="s">
        <v>1031</v>
      </c>
      <c r="D81" s="419" t="str">
        <f>VLOOKUP(C81,Resumen!B:C,2,FALSE)</f>
        <v>Agricultura</v>
      </c>
      <c r="E81" s="419">
        <v>0</v>
      </c>
      <c r="F81" s="419">
        <v>0</v>
      </c>
      <c r="G81" s="419">
        <v>0</v>
      </c>
      <c r="H81" s="419">
        <v>0</v>
      </c>
      <c r="I81" s="419">
        <v>0</v>
      </c>
      <c r="J81" s="419">
        <v>0</v>
      </c>
      <c r="K81" s="419">
        <v>0</v>
      </c>
      <c r="L81" s="419">
        <v>0</v>
      </c>
      <c r="M81" s="419">
        <v>0</v>
      </c>
      <c r="N81" s="419">
        <v>0</v>
      </c>
      <c r="O81" s="419">
        <v>0</v>
      </c>
      <c r="P81" s="419">
        <v>0</v>
      </c>
      <c r="Q81" s="419">
        <v>0</v>
      </c>
      <c r="R81" s="419">
        <v>0</v>
      </c>
      <c r="S81" s="419">
        <v>-898.04818331598688</v>
      </c>
      <c r="T81" s="419">
        <v>-6052.2707064751994</v>
      </c>
      <c r="U81" s="419">
        <v>0</v>
      </c>
      <c r="V81" s="419">
        <v>0</v>
      </c>
      <c r="W81" s="419">
        <v>-6950.3188897911859</v>
      </c>
    </row>
    <row r="82" spans="3:23">
      <c r="C82" s="419" t="s">
        <v>1033</v>
      </c>
      <c r="D82" s="419" t="str">
        <f>VLOOKUP(C82,Resumen!B:C,2,FALSE)</f>
        <v>Turismo</v>
      </c>
      <c r="E82" s="419">
        <v>0</v>
      </c>
      <c r="F82" s="419">
        <v>0</v>
      </c>
      <c r="G82" s="419">
        <v>0</v>
      </c>
      <c r="H82" s="419">
        <v>0</v>
      </c>
      <c r="I82" s="419">
        <v>0</v>
      </c>
      <c r="J82" s="419">
        <v>0</v>
      </c>
      <c r="K82" s="419">
        <v>0</v>
      </c>
      <c r="L82" s="419">
        <v>0</v>
      </c>
      <c r="M82" s="419">
        <v>0</v>
      </c>
      <c r="N82" s="419">
        <v>0</v>
      </c>
      <c r="O82" s="419">
        <v>0</v>
      </c>
      <c r="P82" s="419">
        <v>0</v>
      </c>
      <c r="Q82" s="419">
        <v>0</v>
      </c>
      <c r="R82" s="419">
        <v>0</v>
      </c>
      <c r="S82" s="419">
        <v>-173.88460919387899</v>
      </c>
      <c r="T82" s="419">
        <v>-624.58840848612181</v>
      </c>
      <c r="U82" s="419">
        <v>0</v>
      </c>
      <c r="V82" s="419">
        <v>0</v>
      </c>
      <c r="W82" s="419">
        <v>-798.47301768000079</v>
      </c>
    </row>
    <row r="83" spans="3:23">
      <c r="D83" s="419" t="s">
        <v>1007</v>
      </c>
      <c r="E83" s="419">
        <f>SUM(E3:E82)</f>
        <v>16759445.102822177</v>
      </c>
      <c r="F83" s="419">
        <f t="shared" ref="F83:W83" si="0">SUM(F3:F82)</f>
        <v>3193199.4956919611</v>
      </c>
      <c r="G83" s="419">
        <f t="shared" si="0"/>
        <v>2619310.5431054058</v>
      </c>
      <c r="H83" s="419">
        <f t="shared" si="0"/>
        <v>2452994.8194711767</v>
      </c>
      <c r="I83" s="419">
        <f t="shared" si="0"/>
        <v>4557472.6328807566</v>
      </c>
      <c r="J83" s="419">
        <f t="shared" si="0"/>
        <v>1584244.2499460639</v>
      </c>
      <c r="K83" s="419">
        <f t="shared" si="0"/>
        <v>6232681.0410730969</v>
      </c>
      <c r="L83" s="419">
        <f t="shared" si="0"/>
        <v>4442559.5734626763</v>
      </c>
      <c r="M83" s="419">
        <f t="shared" si="0"/>
        <v>16254415.016005058</v>
      </c>
      <c r="N83" s="419">
        <f t="shared" si="0"/>
        <v>9667299.7404284608</v>
      </c>
      <c r="O83" s="419">
        <f t="shared" si="0"/>
        <v>2873093.2047614176</v>
      </c>
      <c r="P83" s="419">
        <f t="shared" si="0"/>
        <v>6575280.3253569584</v>
      </c>
      <c r="Q83" s="419">
        <f t="shared" si="0"/>
        <v>11940067.106039463</v>
      </c>
      <c r="R83" s="419">
        <f t="shared" si="0"/>
        <v>2899306.6558140968</v>
      </c>
      <c r="S83" s="419">
        <f t="shared" si="0"/>
        <v>1750466.2341801319</v>
      </c>
      <c r="T83" s="419">
        <f t="shared" si="0"/>
        <v>8308234.7890509376</v>
      </c>
      <c r="U83" s="419">
        <f t="shared" si="0"/>
        <v>814425.42261345603</v>
      </c>
      <c r="V83" s="419">
        <f t="shared" si="0"/>
        <v>695194.32151790475</v>
      </c>
      <c r="W83" s="419">
        <f t="shared" si="0"/>
        <v>103619690.27422118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90</vt:i4>
      </vt:variant>
      <vt:variant>
        <vt:lpstr>Rangos con nombre</vt:lpstr>
      </vt:variant>
      <vt:variant>
        <vt:i4>3</vt:i4>
      </vt:variant>
    </vt:vector>
  </HeadingPairs>
  <TitlesOfParts>
    <vt:vector size="93" baseType="lpstr">
      <vt:lpstr>Resumen</vt:lpstr>
      <vt:lpstr>Total</vt:lpstr>
      <vt:lpstr>941M</vt:lpstr>
      <vt:lpstr>FP008</vt:lpstr>
      <vt:lpstr>FP009</vt:lpstr>
      <vt:lpstr>FP010_1</vt:lpstr>
      <vt:lpstr>FP011</vt:lpstr>
      <vt:lpstr>FP012_1</vt:lpstr>
      <vt:lpstr>FP013</vt:lpstr>
      <vt:lpstr>FP021_1</vt:lpstr>
      <vt:lpstr>FP022</vt:lpstr>
      <vt:lpstr>FP023_1</vt:lpstr>
      <vt:lpstr>FP024_1</vt:lpstr>
      <vt:lpstr>FP025_1</vt:lpstr>
      <vt:lpstr>FP026_1</vt:lpstr>
      <vt:lpstr>FP027_1</vt:lpstr>
      <vt:lpstr>941M_2</vt:lpstr>
      <vt:lpstr>321M_2</vt:lpstr>
      <vt:lpstr>321N_2</vt:lpstr>
      <vt:lpstr>322A_2</vt:lpstr>
      <vt:lpstr>322B_2</vt:lpstr>
      <vt:lpstr>322C_2</vt:lpstr>
      <vt:lpstr>322E_2</vt:lpstr>
      <vt:lpstr>322G_2</vt:lpstr>
      <vt:lpstr>322K_2</vt:lpstr>
      <vt:lpstr>322L_2</vt:lpstr>
      <vt:lpstr>324M_2</vt:lpstr>
      <vt:lpstr>SS21_1</vt:lpstr>
      <vt:lpstr>SS22_1</vt:lpstr>
      <vt:lpstr>SS25_1</vt:lpstr>
      <vt:lpstr>SS26_1</vt:lpstr>
      <vt:lpstr>SS31_2</vt:lpstr>
      <vt:lpstr>SS35_2</vt:lpstr>
      <vt:lpstr>FP053</vt:lpstr>
      <vt:lpstr>942N_3</vt:lpstr>
      <vt:lpstr>FP040_1</vt:lpstr>
      <vt:lpstr>FP041_1</vt:lpstr>
      <vt:lpstr>FP042</vt:lpstr>
      <vt:lpstr>FP043</vt:lpstr>
      <vt:lpstr>FP044_1</vt:lpstr>
      <vt:lpstr>FP045</vt:lpstr>
      <vt:lpstr>FP046_1</vt:lpstr>
      <vt:lpstr>FP047_1</vt:lpstr>
      <vt:lpstr>FP048_1</vt:lpstr>
      <vt:lpstr>FP049_1</vt:lpstr>
      <vt:lpstr>FP050_1</vt:lpstr>
      <vt:lpstr>FP051</vt:lpstr>
      <vt:lpstr>941O_1</vt:lpstr>
      <vt:lpstr>FP052</vt:lpstr>
      <vt:lpstr>FP010_2</vt:lpstr>
      <vt:lpstr>FP012_2</vt:lpstr>
      <vt:lpstr>FP021_2</vt:lpstr>
      <vt:lpstr>FP023_2</vt:lpstr>
      <vt:lpstr>FP024_2</vt:lpstr>
      <vt:lpstr>FP025_2</vt:lpstr>
      <vt:lpstr>FP026_2</vt:lpstr>
      <vt:lpstr>FP040_2</vt:lpstr>
      <vt:lpstr>FP041_2</vt:lpstr>
      <vt:lpstr>FP044_2</vt:lpstr>
      <vt:lpstr>FP046_2</vt:lpstr>
      <vt:lpstr>FP047_2</vt:lpstr>
      <vt:lpstr>FP048_2</vt:lpstr>
      <vt:lpstr>FP049_2</vt:lpstr>
      <vt:lpstr>FP050_2</vt:lpstr>
      <vt:lpstr>FP054</vt:lpstr>
      <vt:lpstr>AAF01</vt:lpstr>
      <vt:lpstr>AAF02</vt:lpstr>
      <vt:lpstr>AAF03</vt:lpstr>
      <vt:lpstr>AAF04</vt:lpstr>
      <vt:lpstr>AAF05</vt:lpstr>
      <vt:lpstr>AAF06</vt:lpstr>
      <vt:lpstr>AAF07</vt:lpstr>
      <vt:lpstr>AAF08</vt:lpstr>
      <vt:lpstr>AAF09</vt:lpstr>
      <vt:lpstr>AAF10</vt:lpstr>
      <vt:lpstr>AAF11</vt:lpstr>
      <vt:lpstr>AAF12</vt:lpstr>
      <vt:lpstr>AAF13</vt:lpstr>
      <vt:lpstr>AAF14</vt:lpstr>
      <vt:lpstr>AAF15</vt:lpstr>
      <vt:lpstr>AAF16</vt:lpstr>
      <vt:lpstr>AAF17</vt:lpstr>
      <vt:lpstr>AAF18</vt:lpstr>
      <vt:lpstr>AAF19</vt:lpstr>
      <vt:lpstr>AAF20</vt:lpstr>
      <vt:lpstr>AAF21</vt:lpstr>
      <vt:lpstr>AAF22</vt:lpstr>
      <vt:lpstr>AAF23</vt:lpstr>
      <vt:lpstr>AAF24</vt:lpstr>
      <vt:lpstr>Resumen_Hor</vt:lpstr>
      <vt:lpstr>'941M_2'!Área_de_impresión</vt:lpstr>
      <vt:lpstr>FP027_1!Área_de_impresión</vt:lpstr>
      <vt:lpstr>Resumen!Área_de_impresión</vt:lpstr>
    </vt:vector>
  </TitlesOfParts>
  <Company>IAE - CSIC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De Domingo Sánz, Victoria</cp:lastModifiedBy>
  <cp:lastPrinted>2016-05-09T12:13:52Z</cp:lastPrinted>
  <dcterms:created xsi:type="dcterms:W3CDTF">2013-02-06T18:06:32Z</dcterms:created>
  <dcterms:modified xsi:type="dcterms:W3CDTF">2016-07-26T08:20:11Z</dcterms:modified>
</cp:coreProperties>
</file>